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Half-Full Passenger Load\4B Inject\1-4F Sample\"/>
    </mc:Choice>
  </mc:AlternateContent>
  <bookViews>
    <workbookView xWindow="0" yWindow="0" windowWidth="19200" windowHeight="11595" activeTab="4"/>
  </bookViews>
  <sheets>
    <sheet name="4F" sheetId="8" r:id="rId1"/>
    <sheet name="3F" sheetId="7" r:id="rId2"/>
    <sheet name="2F" sheetId="6" r:id="rId3"/>
    <sheet name="1F" sheetId="5" r:id="rId4"/>
    <sheet name="1F - 2F - 3F - 4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M3" i="8" l="1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M85" i="8"/>
  <c r="M86" i="8"/>
  <c r="M87" i="8"/>
  <c r="M88" i="8"/>
  <c r="M89" i="8"/>
  <c r="M90" i="8"/>
  <c r="M91" i="8"/>
  <c r="M92" i="8"/>
  <c r="M93" i="8"/>
  <c r="M94" i="8"/>
  <c r="M95" i="8"/>
  <c r="M96" i="8"/>
  <c r="M97" i="8"/>
  <c r="M98" i="8"/>
  <c r="M99" i="8"/>
  <c r="M100" i="8"/>
  <c r="M101" i="8"/>
  <c r="M102" i="8"/>
  <c r="M103" i="8"/>
  <c r="M104" i="8"/>
  <c r="M105" i="8"/>
  <c r="M106" i="8"/>
  <c r="M107" i="8"/>
  <c r="M108" i="8"/>
  <c r="M109" i="8"/>
  <c r="M110" i="8"/>
  <c r="M111" i="8"/>
  <c r="M112" i="8"/>
  <c r="M113" i="8"/>
  <c r="M114" i="8"/>
  <c r="M115" i="8"/>
  <c r="M116" i="8"/>
  <c r="M117" i="8"/>
  <c r="M118" i="8"/>
  <c r="M119" i="8"/>
  <c r="M120" i="8"/>
  <c r="M121" i="8"/>
  <c r="M122" i="8"/>
  <c r="M123" i="8"/>
  <c r="M124" i="8"/>
  <c r="M125" i="8"/>
  <c r="M126" i="8"/>
  <c r="M127" i="8"/>
  <c r="M128" i="8"/>
  <c r="M129" i="8"/>
  <c r="M130" i="8"/>
  <c r="M131" i="8"/>
  <c r="M132" i="8"/>
  <c r="M133" i="8"/>
  <c r="M134" i="8"/>
  <c r="M135" i="8"/>
  <c r="M136" i="8"/>
  <c r="M137" i="8"/>
  <c r="M138" i="8"/>
  <c r="M139" i="8"/>
  <c r="M140" i="8"/>
  <c r="M141" i="8"/>
  <c r="M142" i="8"/>
  <c r="M143" i="8"/>
  <c r="M144" i="8"/>
  <c r="M145" i="8"/>
  <c r="M146" i="8"/>
  <c r="M147" i="8"/>
  <c r="M148" i="8"/>
  <c r="M149" i="8"/>
  <c r="M150" i="8"/>
  <c r="M151" i="8"/>
  <c r="M152" i="8"/>
  <c r="M153" i="8"/>
  <c r="M154" i="8"/>
  <c r="M155" i="8"/>
  <c r="M156" i="8"/>
  <c r="M157" i="8"/>
  <c r="M158" i="8"/>
  <c r="M159" i="8"/>
  <c r="M160" i="8"/>
  <c r="M161" i="8"/>
  <c r="M162" i="8"/>
  <c r="M163" i="8"/>
  <c r="M164" i="8"/>
  <c r="M165" i="8"/>
  <c r="M166" i="8"/>
  <c r="M167" i="8"/>
  <c r="M168" i="8"/>
  <c r="M169" i="8"/>
  <c r="M170" i="8"/>
  <c r="M171" i="8"/>
  <c r="M172" i="8"/>
  <c r="M173" i="8"/>
  <c r="M174" i="8"/>
  <c r="M175" i="8"/>
  <c r="M176" i="8"/>
  <c r="S3" i="9" s="1"/>
  <c r="M177" i="8"/>
  <c r="S4" i="9" s="1"/>
  <c r="M178" i="8"/>
  <c r="S5" i="9" s="1"/>
  <c r="M179" i="8"/>
  <c r="S6" i="9" s="1"/>
  <c r="M180" i="8"/>
  <c r="S7" i="9" s="1"/>
  <c r="M181" i="8"/>
  <c r="S8" i="9" s="1"/>
  <c r="M182" i="8"/>
  <c r="S9" i="9" s="1"/>
  <c r="M183" i="8"/>
  <c r="S10" i="9" s="1"/>
  <c r="M184" i="8"/>
  <c r="S11" i="9" s="1"/>
  <c r="M185" i="8"/>
  <c r="S12" i="9" s="1"/>
  <c r="M186" i="8"/>
  <c r="S13" i="9" s="1"/>
  <c r="M187" i="8"/>
  <c r="S14" i="9" s="1"/>
  <c r="M188" i="8"/>
  <c r="S15" i="9" s="1"/>
  <c r="M189" i="8"/>
  <c r="S16" i="9" s="1"/>
  <c r="M190" i="8"/>
  <c r="S17" i="9" s="1"/>
  <c r="M191" i="8"/>
  <c r="S18" i="9" s="1"/>
  <c r="M192" i="8"/>
  <c r="S19" i="9" s="1"/>
  <c r="M193" i="8"/>
  <c r="S20" i="9" s="1"/>
  <c r="M194" i="8"/>
  <c r="S21" i="9" s="1"/>
  <c r="M195" i="8"/>
  <c r="S22" i="9" s="1"/>
  <c r="M196" i="8"/>
  <c r="S23" i="9" s="1"/>
  <c r="M197" i="8"/>
  <c r="S24" i="9" s="1"/>
  <c r="M198" i="8"/>
  <c r="S25" i="9" s="1"/>
  <c r="M199" i="8"/>
  <c r="S26" i="9" s="1"/>
  <c r="M200" i="8"/>
  <c r="S27" i="9" s="1"/>
  <c r="M201" i="8"/>
  <c r="S28" i="9" s="1"/>
  <c r="M202" i="8"/>
  <c r="S29" i="9" s="1"/>
  <c r="M203" i="8"/>
  <c r="S30" i="9" s="1"/>
  <c r="M204" i="8"/>
  <c r="S31" i="9" s="1"/>
  <c r="M205" i="8"/>
  <c r="S32" i="9" s="1"/>
  <c r="M206" i="8"/>
  <c r="S33" i="9" s="1"/>
  <c r="M207" i="8"/>
  <c r="S34" i="9" s="1"/>
  <c r="M208" i="8"/>
  <c r="S35" i="9" s="1"/>
  <c r="M209" i="8"/>
  <c r="S36" i="9" s="1"/>
  <c r="M210" i="8"/>
  <c r="S37" i="9" s="1"/>
  <c r="M211" i="8"/>
  <c r="S38" i="9" s="1"/>
  <c r="M212" i="8"/>
  <c r="S39" i="9" s="1"/>
  <c r="M213" i="8"/>
  <c r="S40" i="9" s="1"/>
  <c r="M214" i="8"/>
  <c r="S41" i="9" s="1"/>
  <c r="M215" i="8"/>
  <c r="S42" i="9" s="1"/>
  <c r="M216" i="8"/>
  <c r="S43" i="9" s="1"/>
  <c r="M217" i="8"/>
  <c r="S44" i="9" s="1"/>
  <c r="M218" i="8"/>
  <c r="S45" i="9" s="1"/>
  <c r="M219" i="8"/>
  <c r="S46" i="9" s="1"/>
  <c r="M220" i="8"/>
  <c r="S47" i="9" s="1"/>
  <c r="M221" i="8"/>
  <c r="S48" i="9" s="1"/>
  <c r="M222" i="8"/>
  <c r="S49" i="9" s="1"/>
  <c r="M223" i="8"/>
  <c r="S50" i="9" s="1"/>
  <c r="M224" i="8"/>
  <c r="S51" i="9" s="1"/>
  <c r="M225" i="8"/>
  <c r="S52" i="9" s="1"/>
  <c r="M226" i="8"/>
  <c r="S53" i="9" s="1"/>
  <c r="M227" i="8"/>
  <c r="S54" i="9" s="1"/>
  <c r="M228" i="8"/>
  <c r="S55" i="9" s="1"/>
  <c r="M229" i="8"/>
  <c r="S56" i="9" s="1"/>
  <c r="M230" i="8"/>
  <c r="S57" i="9" s="1"/>
  <c r="M231" i="8"/>
  <c r="S58" i="9" s="1"/>
  <c r="M232" i="8"/>
  <c r="S59" i="9" s="1"/>
  <c r="M233" i="8"/>
  <c r="S60" i="9" s="1"/>
  <c r="M234" i="8"/>
  <c r="S61" i="9" s="1"/>
  <c r="M235" i="8"/>
  <c r="S62" i="9" s="1"/>
  <c r="M236" i="8"/>
  <c r="S63" i="9" s="1"/>
  <c r="M237" i="8"/>
  <c r="S64" i="9" s="1"/>
  <c r="M238" i="8"/>
  <c r="S65" i="9" s="1"/>
  <c r="M239" i="8"/>
  <c r="S66" i="9" s="1"/>
  <c r="M240" i="8"/>
  <c r="S67" i="9" s="1"/>
  <c r="M241" i="8"/>
  <c r="S68" i="9" s="1"/>
  <c r="M242" i="8"/>
  <c r="S69" i="9" s="1"/>
  <c r="M243" i="8"/>
  <c r="S70" i="9" s="1"/>
  <c r="M244" i="8"/>
  <c r="S71" i="9" s="1"/>
  <c r="M245" i="8"/>
  <c r="S72" i="9" s="1"/>
  <c r="M246" i="8"/>
  <c r="S73" i="9" s="1"/>
  <c r="M247" i="8"/>
  <c r="S74" i="9" s="1"/>
  <c r="M248" i="8"/>
  <c r="S75" i="9" s="1"/>
  <c r="M249" i="8"/>
  <c r="S76" i="9" s="1"/>
  <c r="M250" i="8"/>
  <c r="S77" i="9" s="1"/>
  <c r="M251" i="8"/>
  <c r="S78" i="9" s="1"/>
  <c r="M252" i="8"/>
  <c r="S79" i="9" s="1"/>
  <c r="M253" i="8"/>
  <c r="S80" i="9" s="1"/>
  <c r="M254" i="8"/>
  <c r="S81" i="9" s="1"/>
  <c r="M255" i="8"/>
  <c r="S82" i="9" s="1"/>
  <c r="M256" i="8"/>
  <c r="S83" i="9" s="1"/>
  <c r="M257" i="8"/>
  <c r="S84" i="9" s="1"/>
  <c r="M258" i="8"/>
  <c r="S85" i="9" s="1"/>
  <c r="M259" i="8"/>
  <c r="S86" i="9" s="1"/>
  <c r="M260" i="8"/>
  <c r="S87" i="9" s="1"/>
  <c r="M261" i="8"/>
  <c r="S88" i="9" s="1"/>
  <c r="M262" i="8"/>
  <c r="S89" i="9" s="1"/>
  <c r="M263" i="8"/>
  <c r="S90" i="9" s="1"/>
  <c r="M264" i="8"/>
  <c r="S91" i="9" s="1"/>
  <c r="M265" i="8"/>
  <c r="S92" i="9" s="1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R3" i="9" s="1"/>
  <c r="L177" i="8"/>
  <c r="R4" i="9" s="1"/>
  <c r="L178" i="8"/>
  <c r="R5" i="9" s="1"/>
  <c r="L179" i="8"/>
  <c r="R6" i="9" s="1"/>
  <c r="L180" i="8"/>
  <c r="R7" i="9" s="1"/>
  <c r="L181" i="8"/>
  <c r="R8" i="9" s="1"/>
  <c r="L182" i="8"/>
  <c r="R9" i="9" s="1"/>
  <c r="L183" i="8"/>
  <c r="R10" i="9" s="1"/>
  <c r="L184" i="8"/>
  <c r="R11" i="9" s="1"/>
  <c r="L185" i="8"/>
  <c r="R12" i="9" s="1"/>
  <c r="L186" i="8"/>
  <c r="R13" i="9" s="1"/>
  <c r="L187" i="8"/>
  <c r="R14" i="9" s="1"/>
  <c r="L188" i="8"/>
  <c r="R15" i="9" s="1"/>
  <c r="L189" i="8"/>
  <c r="R16" i="9" s="1"/>
  <c r="L190" i="8"/>
  <c r="R17" i="9" s="1"/>
  <c r="L191" i="8"/>
  <c r="R18" i="9" s="1"/>
  <c r="L192" i="8"/>
  <c r="R19" i="9" s="1"/>
  <c r="L193" i="8"/>
  <c r="R20" i="9" s="1"/>
  <c r="L194" i="8"/>
  <c r="R21" i="9" s="1"/>
  <c r="L195" i="8"/>
  <c r="R22" i="9" s="1"/>
  <c r="L196" i="8"/>
  <c r="R23" i="9" s="1"/>
  <c r="L197" i="8"/>
  <c r="R24" i="9" s="1"/>
  <c r="L198" i="8"/>
  <c r="R25" i="9" s="1"/>
  <c r="L199" i="8"/>
  <c r="R26" i="9" s="1"/>
  <c r="L200" i="8"/>
  <c r="R27" i="9" s="1"/>
  <c r="L201" i="8"/>
  <c r="R28" i="9" s="1"/>
  <c r="L202" i="8"/>
  <c r="R29" i="9" s="1"/>
  <c r="L203" i="8"/>
  <c r="R30" i="9" s="1"/>
  <c r="L204" i="8"/>
  <c r="R31" i="9" s="1"/>
  <c r="L205" i="8"/>
  <c r="R32" i="9" s="1"/>
  <c r="L206" i="8"/>
  <c r="R33" i="9" s="1"/>
  <c r="L207" i="8"/>
  <c r="R34" i="9" s="1"/>
  <c r="L208" i="8"/>
  <c r="R35" i="9" s="1"/>
  <c r="L209" i="8"/>
  <c r="R36" i="9" s="1"/>
  <c r="L210" i="8"/>
  <c r="R37" i="9" s="1"/>
  <c r="L211" i="8"/>
  <c r="R38" i="9" s="1"/>
  <c r="L212" i="8"/>
  <c r="R39" i="9" s="1"/>
  <c r="L213" i="8"/>
  <c r="R40" i="9" s="1"/>
  <c r="L214" i="8"/>
  <c r="R41" i="9" s="1"/>
  <c r="L215" i="8"/>
  <c r="R42" i="9" s="1"/>
  <c r="L216" i="8"/>
  <c r="R43" i="9" s="1"/>
  <c r="L217" i="8"/>
  <c r="R44" i="9" s="1"/>
  <c r="L218" i="8"/>
  <c r="R45" i="9" s="1"/>
  <c r="L219" i="8"/>
  <c r="R46" i="9" s="1"/>
  <c r="L220" i="8"/>
  <c r="R47" i="9" s="1"/>
  <c r="L221" i="8"/>
  <c r="R48" i="9" s="1"/>
  <c r="L222" i="8"/>
  <c r="R49" i="9" s="1"/>
  <c r="L223" i="8"/>
  <c r="R50" i="9" s="1"/>
  <c r="L224" i="8"/>
  <c r="R51" i="9" s="1"/>
  <c r="L225" i="8"/>
  <c r="R52" i="9" s="1"/>
  <c r="L226" i="8"/>
  <c r="R53" i="9" s="1"/>
  <c r="L227" i="8"/>
  <c r="R54" i="9" s="1"/>
  <c r="L228" i="8"/>
  <c r="R55" i="9" s="1"/>
  <c r="L229" i="8"/>
  <c r="R56" i="9" s="1"/>
  <c r="L230" i="8"/>
  <c r="R57" i="9" s="1"/>
  <c r="L231" i="8"/>
  <c r="R58" i="9" s="1"/>
  <c r="L232" i="8"/>
  <c r="R59" i="9" s="1"/>
  <c r="L233" i="8"/>
  <c r="R60" i="9" s="1"/>
  <c r="L234" i="8"/>
  <c r="R61" i="9" s="1"/>
  <c r="L235" i="8"/>
  <c r="R62" i="9" s="1"/>
  <c r="L236" i="8"/>
  <c r="R63" i="9" s="1"/>
  <c r="L237" i="8"/>
  <c r="R64" i="9" s="1"/>
  <c r="L238" i="8"/>
  <c r="R65" i="9" s="1"/>
  <c r="L239" i="8"/>
  <c r="R66" i="9" s="1"/>
  <c r="L240" i="8"/>
  <c r="R67" i="9" s="1"/>
  <c r="L241" i="8"/>
  <c r="R68" i="9" s="1"/>
  <c r="L242" i="8"/>
  <c r="R69" i="9" s="1"/>
  <c r="L243" i="8"/>
  <c r="R70" i="9" s="1"/>
  <c r="L244" i="8"/>
  <c r="R71" i="9" s="1"/>
  <c r="L245" i="8"/>
  <c r="R72" i="9" s="1"/>
  <c r="L246" i="8"/>
  <c r="R73" i="9" s="1"/>
  <c r="L247" i="8"/>
  <c r="R74" i="9" s="1"/>
  <c r="L248" i="8"/>
  <c r="R75" i="9" s="1"/>
  <c r="L249" i="8"/>
  <c r="R76" i="9" s="1"/>
  <c r="L250" i="8"/>
  <c r="R77" i="9" s="1"/>
  <c r="L251" i="8"/>
  <c r="R78" i="9" s="1"/>
  <c r="L252" i="8"/>
  <c r="R79" i="9" s="1"/>
  <c r="L253" i="8"/>
  <c r="R80" i="9" s="1"/>
  <c r="L254" i="8"/>
  <c r="R81" i="9" s="1"/>
  <c r="L255" i="8"/>
  <c r="R82" i="9" s="1"/>
  <c r="L256" i="8"/>
  <c r="R83" i="9" s="1"/>
  <c r="L257" i="8"/>
  <c r="R84" i="9" s="1"/>
  <c r="L258" i="8"/>
  <c r="R85" i="9" s="1"/>
  <c r="L259" i="8"/>
  <c r="R86" i="9" s="1"/>
  <c r="L260" i="8"/>
  <c r="R87" i="9" s="1"/>
  <c r="L261" i="8"/>
  <c r="R88" i="9" s="1"/>
  <c r="L262" i="8"/>
  <c r="R89" i="9" s="1"/>
  <c r="L263" i="8"/>
  <c r="R90" i="9" s="1"/>
  <c r="L264" i="8"/>
  <c r="R91" i="9" s="1"/>
  <c r="L265" i="8"/>
  <c r="R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S93" i="9" l="1"/>
  <c r="O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<sst xmlns="http://schemas.openxmlformats.org/spreadsheetml/2006/main" count="74" uniqueCount="26">
  <si>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</si>
  <si>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</si>
  <si>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</si>
  <si>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</si>
  <si>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</si>
  <si>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</si>
  <si>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</si>
  <si>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</si>
  <si>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</si>
  <si>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</si>
  <si>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</si>
  <si>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</si>
  <si>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</si>
  <si>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</si>
  <si>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</si>
  <si>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</si>
  <si>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</si>
  <si>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</si>
  <si>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</si>
  <si>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</si>
  <si>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</si>
  <si>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</si>
  <si>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1F</t>
  </si>
  <si>
    <t>2F</t>
  </si>
  <si>
    <t>3F</t>
  </si>
  <si>
    <t>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</si>
</sst>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1-4F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'1F - 2F - 3F - 4F'!$B$1:$E$1</c:f>
              <c:strCache>
                <c:ptCount val="1"/>
                <c:pt idx="0">
                  <c:v>1F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- 4F'!$E$3:$E$92</c:f>
              <c:numCache>
                <c:formatCode>0.000</c:formatCode>
                <c:ptCount val="90"/>
                <c:pt idx="0">
                  <c:v>2.5600630088149439</c:v>
                </c:pt>
                <c:pt idx="1">
                  <c:v>2.6542948377469289</c:v>
                </c:pt>
                <c:pt idx="2">
                  <c:v>2.6354325208952272</c:v>
                </c:pt>
                <c:pt idx="3">
                  <c:v>2.6143937441939022</c:v>
                </c:pt>
                <c:pt idx="4">
                  <c:v>2.6540812503158371</c:v>
                </c:pt>
                <c:pt idx="5">
                  <c:v>2.6501125252921356</c:v>
                </c:pt>
                <c:pt idx="6">
                  <c:v>2.7111375555686408</c:v>
                </c:pt>
                <c:pt idx="7">
                  <c:v>2.7302377799475241</c:v>
                </c:pt>
                <c:pt idx="8">
                  <c:v>2.6543046892063145</c:v>
                </c:pt>
                <c:pt idx="9">
                  <c:v>2.6937649334305802</c:v>
                </c:pt>
                <c:pt idx="10">
                  <c:v>2.6057785110302283</c:v>
                </c:pt>
                <c:pt idx="11">
                  <c:v>2.546063315908174</c:v>
                </c:pt>
                <c:pt idx="12">
                  <c:v>2.7053423104959897</c:v>
                </c:pt>
                <c:pt idx="13">
                  <c:v>2.5207122525528627</c:v>
                </c:pt>
                <c:pt idx="14">
                  <c:v>2.5575265905771163</c:v>
                </c:pt>
                <c:pt idx="15">
                  <c:v>2.6570488646447714</c:v>
                </c:pt>
                <c:pt idx="16">
                  <c:v>2.5900953314183961</c:v>
                </c:pt>
                <c:pt idx="17">
                  <c:v>2.6651181790301792</c:v>
                </c:pt>
                <c:pt idx="18">
                  <c:v>2.5734741681066859</c:v>
                </c:pt>
                <c:pt idx="19">
                  <c:v>2.5180564787036719</c:v>
                </c:pt>
                <c:pt idx="20">
                  <c:v>2.6546508169405167</c:v>
                </c:pt>
                <c:pt idx="21">
                  <c:v>2.6672827536573731</c:v>
                </c:pt>
                <c:pt idx="22">
                  <c:v>2.905150580191092</c:v>
                </c:pt>
                <c:pt idx="23">
                  <c:v>2.8428823880413518</c:v>
                </c:pt>
                <c:pt idx="24">
                  <c:v>2.7386162871132225</c:v>
                </c:pt>
                <c:pt idx="25">
                  <c:v>2.6363494456176095</c:v>
                </c:pt>
                <c:pt idx="26">
                  <c:v>2.6886064356874</c:v>
                </c:pt>
                <c:pt idx="27">
                  <c:v>2.6120411679359603</c:v>
                </c:pt>
                <c:pt idx="28">
                  <c:v>2.7158288281677945</c:v>
                </c:pt>
                <c:pt idx="29">
                  <c:v>2.6783657961662426</c:v>
                </c:pt>
                <c:pt idx="30">
                  <c:v>2.7232369991349232</c:v>
                </c:pt>
                <c:pt idx="31">
                  <c:v>2.749072515685929</c:v>
                </c:pt>
                <c:pt idx="32">
                  <c:v>2.5958570141373745</c:v>
                </c:pt>
                <c:pt idx="33">
                  <c:v>2.6786795583087346</c:v>
                </c:pt>
                <c:pt idx="34">
                  <c:v>2.6876328826754938</c:v>
                </c:pt>
                <c:pt idx="35">
                  <c:v>2.695802359446108</c:v>
                </c:pt>
                <c:pt idx="36">
                  <c:v>2.7640925108911505</c:v>
                </c:pt>
                <c:pt idx="37">
                  <c:v>2.7467279484622904</c:v>
                </c:pt>
                <c:pt idx="38">
                  <c:v>2.8718514854286892</c:v>
                </c:pt>
                <c:pt idx="39">
                  <c:v>2.8602741083632792</c:v>
                </c:pt>
                <c:pt idx="40">
                  <c:v>2.6770072959302262</c:v>
                </c:pt>
                <c:pt idx="41">
                  <c:v>2.7544300573513421</c:v>
                </c:pt>
                <c:pt idx="42">
                  <c:v>3.0469429257198364</c:v>
                </c:pt>
                <c:pt idx="43">
                  <c:v>3.0677938211351745</c:v>
                </c:pt>
                <c:pt idx="44">
                  <c:v>2.7137116287206524</c:v>
                </c:pt>
                <c:pt idx="45">
                  <c:v>2.6804967625120333</c:v>
                </c:pt>
                <c:pt idx="46">
                  <c:v>2.6928137145668383</c:v>
                </c:pt>
                <c:pt idx="47">
                  <c:v>2.9987779170088849</c:v>
                </c:pt>
                <c:pt idx="48">
                  <c:v>2.8252519829633798</c:v>
                </c:pt>
                <c:pt idx="49">
                  <c:v>3.0403329359720899</c:v>
                </c:pt>
                <c:pt idx="50">
                  <c:v>2.8842772050117906</c:v>
                </c:pt>
                <c:pt idx="51">
                  <c:v>2.8148499712426203</c:v>
                </c:pt>
                <c:pt idx="52">
                  <c:v>2.6899088590836797</c:v>
                </c:pt>
                <c:pt idx="53">
                  <c:v>2.6811197961705706</c:v>
                </c:pt>
                <c:pt idx="54">
                  <c:v>2.6900090214688857</c:v>
                </c:pt>
                <c:pt idx="55">
                  <c:v>2.6941036217462768</c:v>
                </c:pt>
                <c:pt idx="56">
                  <c:v>2.7390222672769653</c:v>
                </c:pt>
                <c:pt idx="57">
                  <c:v>2.8194474572844435</c:v>
                </c:pt>
                <c:pt idx="58">
                  <c:v>2.7156507624831732</c:v>
                </c:pt>
                <c:pt idx="59">
                  <c:v>2.7186142560739954</c:v>
                </c:pt>
                <c:pt idx="60">
                  <c:v>2.7487039531584565</c:v>
                </c:pt>
                <c:pt idx="61">
                  <c:v>2.6577685203713077</c:v>
                </c:pt>
                <c:pt idx="62">
                  <c:v>2.5578258994016929</c:v>
                </c:pt>
                <c:pt idx="63">
                  <c:v>2.5302152348684182</c:v>
                </c:pt>
                <c:pt idx="64">
                  <c:v>2.8743858605852268</c:v>
                </c:pt>
                <c:pt idx="65">
                  <c:v>2.8310795977562515</c:v>
                </c:pt>
                <c:pt idx="66">
                  <c:v>2.6674034625690699</c:v>
                </c:pt>
                <c:pt idx="67">
                  <c:v>2.5709391204795478</c:v>
                </c:pt>
                <c:pt idx="68">
                  <c:v>2.5490637249297188</c:v>
                </c:pt>
                <c:pt idx="69">
                  <c:v>2.645322548261853</c:v>
                </c:pt>
                <c:pt idx="70">
                  <c:v>2.7033931127935933</c:v>
                </c:pt>
                <c:pt idx="71">
                  <c:v>2.8126331780222471</c:v>
                </c:pt>
                <c:pt idx="72">
                  <c:v>2.6780770342134579</c:v>
                </c:pt>
                <c:pt idx="73">
                  <c:v>2.8513333733463018</c:v>
                </c:pt>
                <c:pt idx="74">
                  <c:v>2.6631933396711887</c:v>
                </c:pt>
                <c:pt idx="75">
                  <c:v>2.5789556252638945</c:v>
                </c:pt>
                <c:pt idx="76">
                  <c:v>2.6201434762112368</c:v>
                </c:pt>
                <c:pt idx="77">
                  <c:v>2.8989412640179038</c:v>
                </c:pt>
                <c:pt idx="78">
                  <c:v>2.7960376434039729</c:v>
                </c:pt>
                <c:pt idx="79">
                  <c:v>2.8118830266726778</c:v>
                </c:pt>
                <c:pt idx="80">
                  <c:v>2.8719417526679019</c:v>
                </c:pt>
                <c:pt idx="81">
                  <c:v>2.7843725301274245</c:v>
                </c:pt>
                <c:pt idx="82">
                  <c:v>2.6124029713020671</c:v>
                </c:pt>
                <c:pt idx="83">
                  <c:v>2.6104730135357364</c:v>
                </c:pt>
                <c:pt idx="84">
                  <c:v>2.5285607270611226</c:v>
                </c:pt>
                <c:pt idx="85">
                  <c:v>2.4301664272052705</c:v>
                </c:pt>
                <c:pt idx="86">
                  <c:v>2.4971204941579943</c:v>
                </c:pt>
                <c:pt idx="87">
                  <c:v>2.5467836458759536</c:v>
                </c:pt>
                <c:pt idx="88">
                  <c:v>2.596563645001543</c:v>
                </c:pt>
                <c:pt idx="89">
                  <c:v>2.4863544468961383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'1F - 2F - 3F - 4F'!$G$1:$J$1</c:f>
              <c:strCache>
                <c:ptCount val="1"/>
                <c:pt idx="0">
                  <c:v>2F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- 4F'!$J$3:$J$92</c:f>
              <c:numCache>
                <c:formatCode>0.000</c:formatCode>
                <c:ptCount val="90"/>
                <c:pt idx="0">
                  <c:v>2.7134360145852154</c:v>
                </c:pt>
                <c:pt idx="1">
                  <c:v>2.7145757102250814</c:v>
                </c:pt>
                <c:pt idx="2">
                  <c:v>2.6140369968526973</c:v>
                </c:pt>
                <c:pt idx="3">
                  <c:v>2.6742750324909697</c:v>
                </c:pt>
                <c:pt idx="4">
                  <c:v>2.7300097515247113</c:v>
                </c:pt>
                <c:pt idx="5">
                  <c:v>2.64255476419669</c:v>
                </c:pt>
                <c:pt idx="6">
                  <c:v>2.6250819718294811</c:v>
                </c:pt>
                <c:pt idx="7">
                  <c:v>2.5713444488286608</c:v>
                </c:pt>
                <c:pt idx="8">
                  <c:v>2.5861404541067006</c:v>
                </c:pt>
                <c:pt idx="9">
                  <c:v>2.5661972114182237</c:v>
                </c:pt>
                <c:pt idx="10">
                  <c:v>2.5698783901371507</c:v>
                </c:pt>
                <c:pt idx="11">
                  <c:v>2.4863441582678534</c:v>
                </c:pt>
                <c:pt idx="12">
                  <c:v>2.4471390441831429</c:v>
                </c:pt>
                <c:pt idx="13">
                  <c:v>2.4312462183524297</c:v>
                </c:pt>
                <c:pt idx="14">
                  <c:v>2.4277183588472839</c:v>
                </c:pt>
                <c:pt idx="15">
                  <c:v>2.4816694463660234</c:v>
                </c:pt>
                <c:pt idx="16">
                  <c:v>2.506618327293745</c:v>
                </c:pt>
                <c:pt idx="17">
                  <c:v>2.4974415489672781</c:v>
                </c:pt>
                <c:pt idx="18">
                  <c:v>2.4944451178110825</c:v>
                </c:pt>
                <c:pt idx="19">
                  <c:v>2.4880268552696871</c:v>
                </c:pt>
                <c:pt idx="20">
                  <c:v>2.541963467428344</c:v>
                </c:pt>
                <c:pt idx="21">
                  <c:v>2.687853053708642</c:v>
                </c:pt>
                <c:pt idx="22">
                  <c:v>2.6708502173844355</c:v>
                </c:pt>
                <c:pt idx="23">
                  <c:v>3.1061830119036546</c:v>
                </c:pt>
                <c:pt idx="24">
                  <c:v>2.6900064654346814</c:v>
                </c:pt>
                <c:pt idx="25">
                  <c:v>2.755770136163715</c:v>
                </c:pt>
                <c:pt idx="26">
                  <c:v>2.7062130260124611</c:v>
                </c:pt>
                <c:pt idx="27">
                  <c:v>2.6894455146568124</c:v>
                </c:pt>
                <c:pt idx="28">
                  <c:v>2.6408931100560302</c:v>
                </c:pt>
                <c:pt idx="29">
                  <c:v>2.6901422011122587</c:v>
                </c:pt>
                <c:pt idx="30">
                  <c:v>2.7155374182506451</c:v>
                </c:pt>
                <c:pt idx="31">
                  <c:v>2.7955954173290882</c:v>
                </c:pt>
                <c:pt idx="32">
                  <c:v>2.6964727503556887</c:v>
                </c:pt>
                <c:pt idx="33">
                  <c:v>2.6532811616319325</c:v>
                </c:pt>
                <c:pt idx="34">
                  <c:v>2.618021120358998</c:v>
                </c:pt>
                <c:pt idx="35">
                  <c:v>2.6114090968482069</c:v>
                </c:pt>
                <c:pt idx="36">
                  <c:v>2.6639626437584729</c:v>
                </c:pt>
                <c:pt idx="37">
                  <c:v>2.6623352117467967</c:v>
                </c:pt>
                <c:pt idx="38">
                  <c:v>2.6350008923698263</c:v>
                </c:pt>
                <c:pt idx="39">
                  <c:v>2.632774770829438</c:v>
                </c:pt>
                <c:pt idx="40">
                  <c:v>2.6316878246493229</c:v>
                </c:pt>
                <c:pt idx="41">
                  <c:v>2.6792503426169794</c:v>
                </c:pt>
                <c:pt idx="42">
                  <c:v>2.6060752255886404</c:v>
                </c:pt>
                <c:pt idx="43">
                  <c:v>2.6820972842899651</c:v>
                </c:pt>
                <c:pt idx="44">
                  <c:v>2.617999319672272</c:v>
                </c:pt>
                <c:pt idx="45">
                  <c:v>2.6185483933365652</c:v>
                </c:pt>
                <c:pt idx="46">
                  <c:v>2.5885793403920654</c:v>
                </c:pt>
                <c:pt idx="47">
                  <c:v>2.5921222536894262</c:v>
                </c:pt>
                <c:pt idx="48">
                  <c:v>2.4810102937316643</c:v>
                </c:pt>
                <c:pt idx="49">
                  <c:v>2.550387391356824</c:v>
                </c:pt>
                <c:pt idx="50">
                  <c:v>2.4772358874374429</c:v>
                </c:pt>
                <c:pt idx="51">
                  <c:v>2.5231854487535075</c:v>
                </c:pt>
                <c:pt idx="52">
                  <c:v>2.7860904700025637</c:v>
                </c:pt>
                <c:pt idx="53">
                  <c:v>2.6383974632260632</c:v>
                </c:pt>
                <c:pt idx="54">
                  <c:v>2.4739369154573612</c:v>
                </c:pt>
                <c:pt idx="55">
                  <c:v>2.580738658884111</c:v>
                </c:pt>
                <c:pt idx="56">
                  <c:v>2.615499220564562</c:v>
                </c:pt>
                <c:pt idx="57">
                  <c:v>2.6466112204473675</c:v>
                </c:pt>
                <c:pt idx="58">
                  <c:v>2.5756803827104089</c:v>
                </c:pt>
                <c:pt idx="59">
                  <c:v>2.5594619371751111</c:v>
                </c:pt>
                <c:pt idx="60">
                  <c:v>2.5920246805862215</c:v>
                </c:pt>
                <c:pt idx="61">
                  <c:v>2.6762777180006596</c:v>
                </c:pt>
                <c:pt idx="62">
                  <c:v>2.7603018528208025</c:v>
                </c:pt>
                <c:pt idx="63">
                  <c:v>2.6925527142102896</c:v>
                </c:pt>
                <c:pt idx="64">
                  <c:v>2.6187955792289053</c:v>
                </c:pt>
                <c:pt idx="65">
                  <c:v>2.6437774206351725</c:v>
                </c:pt>
                <c:pt idx="66">
                  <c:v>2.5775174257015947</c:v>
                </c:pt>
                <c:pt idx="67">
                  <c:v>2.6307315593906178</c:v>
                </c:pt>
                <c:pt idx="68">
                  <c:v>2.6635797560703569</c:v>
                </c:pt>
                <c:pt idx="69">
                  <c:v>2.5998574362778815</c:v>
                </c:pt>
                <c:pt idx="70">
                  <c:v>2.6017729483206802</c:v>
                </c:pt>
                <c:pt idx="71">
                  <c:v>2.962631975615786</c:v>
                </c:pt>
                <c:pt idx="72">
                  <c:v>2.7612312363617511</c:v>
                </c:pt>
                <c:pt idx="73">
                  <c:v>2.7988325784906523</c:v>
                </c:pt>
                <c:pt idx="74">
                  <c:v>2.7837741831368015</c:v>
                </c:pt>
                <c:pt idx="75">
                  <c:v>2.7104994390720787</c:v>
                </c:pt>
                <c:pt idx="76">
                  <c:v>2.6164991031369556</c:v>
                </c:pt>
                <c:pt idx="77">
                  <c:v>2.6238314329355323</c:v>
                </c:pt>
                <c:pt idx="78">
                  <c:v>2.6223246964929778</c:v>
                </c:pt>
                <c:pt idx="79">
                  <c:v>2.6481575941254301</c:v>
                </c:pt>
                <c:pt idx="80">
                  <c:v>2.6206035099030385</c:v>
                </c:pt>
                <c:pt idx="81">
                  <c:v>2.6041466080449798</c:v>
                </c:pt>
                <c:pt idx="82">
                  <c:v>2.541631907088568</c:v>
                </c:pt>
                <c:pt idx="83">
                  <c:v>2.5098706269523943</c:v>
                </c:pt>
                <c:pt idx="84">
                  <c:v>2.4763026521084037</c:v>
                </c:pt>
                <c:pt idx="85">
                  <c:v>2.4966777028328266</c:v>
                </c:pt>
                <c:pt idx="86">
                  <c:v>2.5024617400336293</c:v>
                </c:pt>
                <c:pt idx="87">
                  <c:v>2.5692035530545527</c:v>
                </c:pt>
                <c:pt idx="88">
                  <c:v>2.5639810243917043</c:v>
                </c:pt>
                <c:pt idx="89">
                  <c:v>2.7315555127406692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'1F - 2F - 3F - 4F'!$L$1:$O$1</c:f>
              <c:strCache>
                <c:ptCount val="1"/>
                <c:pt idx="0">
                  <c:v>3F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- 4F'!$O$3:$O$92</c:f>
              <c:numCache>
                <c:formatCode>0.000</c:formatCode>
                <c:ptCount val="90"/>
                <c:pt idx="0">
                  <c:v>2.8200849691628429</c:v>
                </c:pt>
                <c:pt idx="1">
                  <c:v>2.7585662347209108</c:v>
                </c:pt>
                <c:pt idx="2">
                  <c:v>2.7483492611233471</c:v>
                </c:pt>
                <c:pt idx="3">
                  <c:v>2.6626779053103244</c:v>
                </c:pt>
                <c:pt idx="4">
                  <c:v>2.6170750380993106</c:v>
                </c:pt>
                <c:pt idx="5">
                  <c:v>2.8115430020993002</c:v>
                </c:pt>
                <c:pt idx="6">
                  <c:v>2.6972300832779861</c:v>
                </c:pt>
                <c:pt idx="7">
                  <c:v>2.6352999906771855</c:v>
                </c:pt>
                <c:pt idx="8">
                  <c:v>2.6710946140645349</c:v>
                </c:pt>
                <c:pt idx="9">
                  <c:v>2.7503095948333836</c:v>
                </c:pt>
                <c:pt idx="10">
                  <c:v>2.5858490699778551</c:v>
                </c:pt>
                <c:pt idx="11">
                  <c:v>2.5428459124562286</c:v>
                </c:pt>
                <c:pt idx="12">
                  <c:v>2.7058465717224585</c:v>
                </c:pt>
                <c:pt idx="13">
                  <c:v>2.6369017299905133</c:v>
                </c:pt>
                <c:pt idx="14">
                  <c:v>2.6900043516856345</c:v>
                </c:pt>
                <c:pt idx="15">
                  <c:v>2.7319265683012546</c:v>
                </c:pt>
                <c:pt idx="16">
                  <c:v>2.7023187077350612</c:v>
                </c:pt>
                <c:pt idx="17">
                  <c:v>2.6964258839563899</c:v>
                </c:pt>
                <c:pt idx="18">
                  <c:v>2.6737186768482535</c:v>
                </c:pt>
                <c:pt idx="19">
                  <c:v>2.5992186993892381</c:v>
                </c:pt>
                <c:pt idx="20">
                  <c:v>2.5350705689909843</c:v>
                </c:pt>
                <c:pt idx="21">
                  <c:v>2.505988702706472</c:v>
                </c:pt>
                <c:pt idx="22">
                  <c:v>2.5651872118134658</c:v>
                </c:pt>
                <c:pt idx="23">
                  <c:v>2.5758536552170241</c:v>
                </c:pt>
                <c:pt idx="24">
                  <c:v>2.5397333903324797</c:v>
                </c:pt>
                <c:pt idx="25">
                  <c:v>2.4964600879820509</c:v>
                </c:pt>
                <c:pt idx="26">
                  <c:v>2.4850975312172725</c:v>
                </c:pt>
                <c:pt idx="27">
                  <c:v>2.6955966037798991</c:v>
                </c:pt>
                <c:pt idx="28">
                  <c:v>2.6716786386375526</c:v>
                </c:pt>
                <c:pt idx="29">
                  <c:v>2.6828333683290633</c:v>
                </c:pt>
                <c:pt idx="30">
                  <c:v>2.6628168737540348</c:v>
                </c:pt>
                <c:pt idx="31">
                  <c:v>2.6720081341639639</c:v>
                </c:pt>
                <c:pt idx="32">
                  <c:v>2.6807155063635726</c:v>
                </c:pt>
                <c:pt idx="33">
                  <c:v>2.6119995510361282</c:v>
                </c:pt>
                <c:pt idx="34">
                  <c:v>2.6146604881151818</c:v>
                </c:pt>
                <c:pt idx="35">
                  <c:v>2.6697314822925828</c:v>
                </c:pt>
                <c:pt idx="36">
                  <c:v>2.6795843985564405</c:v>
                </c:pt>
                <c:pt idx="37">
                  <c:v>2.6544206962075259</c:v>
                </c:pt>
                <c:pt idx="38">
                  <c:v>2.7086774794361794</c:v>
                </c:pt>
                <c:pt idx="39">
                  <c:v>2.7401592902871372</c:v>
                </c:pt>
                <c:pt idx="40">
                  <c:v>2.7178363465940629</c:v>
                </c:pt>
                <c:pt idx="41">
                  <c:v>2.6348991579540351</c:v>
                </c:pt>
                <c:pt idx="42">
                  <c:v>2.6303484149772882</c:v>
                </c:pt>
                <c:pt idx="43">
                  <c:v>2.7244214310902111</c:v>
                </c:pt>
                <c:pt idx="44">
                  <c:v>2.6173433721437083</c:v>
                </c:pt>
                <c:pt idx="45">
                  <c:v>2.6252782167193156</c:v>
                </c:pt>
                <c:pt idx="46">
                  <c:v>2.6431326742550807</c:v>
                </c:pt>
                <c:pt idx="47">
                  <c:v>2.6835796944303141</c:v>
                </c:pt>
                <c:pt idx="48">
                  <c:v>2.6470329108322974</c:v>
                </c:pt>
                <c:pt idx="49">
                  <c:v>2.6935994622854755</c:v>
                </c:pt>
                <c:pt idx="50">
                  <c:v>2.6999299609553966</c:v>
                </c:pt>
                <c:pt idx="51">
                  <c:v>3.1044177304653537</c:v>
                </c:pt>
                <c:pt idx="52">
                  <c:v>2.8566237058797648</c:v>
                </c:pt>
                <c:pt idx="53">
                  <c:v>2.9026609793732319</c:v>
                </c:pt>
                <c:pt idx="54">
                  <c:v>2.7629845229550694</c:v>
                </c:pt>
                <c:pt idx="55">
                  <c:v>2.6344649466176571</c:v>
                </c:pt>
                <c:pt idx="56">
                  <c:v>2.6546020842120832</c:v>
                </c:pt>
                <c:pt idx="57">
                  <c:v>2.6095832695728101</c:v>
                </c:pt>
                <c:pt idx="58">
                  <c:v>2.6995905307515913</c:v>
                </c:pt>
                <c:pt idx="59">
                  <c:v>2.7552368317413598</c:v>
                </c:pt>
                <c:pt idx="60">
                  <c:v>2.7377726272068852</c:v>
                </c:pt>
                <c:pt idx="61">
                  <c:v>2.6565861096033121</c:v>
                </c:pt>
                <c:pt idx="62">
                  <c:v>2.9782282717490944</c:v>
                </c:pt>
                <c:pt idx="63">
                  <c:v>2.6146138829362928</c:v>
                </c:pt>
                <c:pt idx="64">
                  <c:v>2.5817506313437777</c:v>
                </c:pt>
                <c:pt idx="65">
                  <c:v>2.7376078091137144</c:v>
                </c:pt>
                <c:pt idx="66">
                  <c:v>2.75538315014875</c:v>
                </c:pt>
                <c:pt idx="67">
                  <c:v>2.7231729962139801</c:v>
                </c:pt>
                <c:pt idx="68">
                  <c:v>2.7777087082781251</c:v>
                </c:pt>
                <c:pt idx="69">
                  <c:v>2.7946884506524015</c:v>
                </c:pt>
                <c:pt idx="70">
                  <c:v>2.8516780675547575</c:v>
                </c:pt>
                <c:pt idx="71">
                  <c:v>2.762284504991122</c:v>
                </c:pt>
                <c:pt idx="72">
                  <c:v>2.8174733135924499</c:v>
                </c:pt>
                <c:pt idx="73">
                  <c:v>2.7535540628753186</c:v>
                </c:pt>
                <c:pt idx="74">
                  <c:v>2.7514361941864496</c:v>
                </c:pt>
                <c:pt idx="75">
                  <c:v>2.6925645834799243</c:v>
                </c:pt>
                <c:pt idx="76">
                  <c:v>2.7435467298938172</c:v>
                </c:pt>
                <c:pt idx="77">
                  <c:v>2.8438975401876037</c:v>
                </c:pt>
                <c:pt idx="78">
                  <c:v>2.8260991052026396</c:v>
                </c:pt>
                <c:pt idx="79">
                  <c:v>2.8655513171131304</c:v>
                </c:pt>
                <c:pt idx="80">
                  <c:v>2.8526959493497381</c:v>
                </c:pt>
                <c:pt idx="81">
                  <c:v>2.7241623147523955</c:v>
                </c:pt>
                <c:pt idx="82">
                  <c:v>2.7515521375211365</c:v>
                </c:pt>
                <c:pt idx="83">
                  <c:v>2.9256126631474713</c:v>
                </c:pt>
                <c:pt idx="84">
                  <c:v>2.786203227694108</c:v>
                </c:pt>
                <c:pt idx="85">
                  <c:v>2.8388800376628889</c:v>
                </c:pt>
                <c:pt idx="86">
                  <c:v>2.8211046737146797</c:v>
                </c:pt>
                <c:pt idx="87">
                  <c:v>2.8119246429692102</c:v>
                </c:pt>
                <c:pt idx="88">
                  <c:v>2.8588292777815325</c:v>
                </c:pt>
                <c:pt idx="89">
                  <c:v>2.8973798276719522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'1F - 2F - 3F - 4F'!$Q$1:$T$1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'1F - 2F - 3F - 4F'!$A$3:$A$92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'1F - 2F - 3F - 4F'!$T$3:$T$92</c:f>
              <c:numCache>
                <c:formatCode>0.000</c:formatCode>
                <c:ptCount val="90"/>
                <c:pt idx="0">
                  <c:v>1.9786331588143917</c:v>
                </c:pt>
                <c:pt idx="1">
                  <c:v>1.9742002302615713</c:v>
                </c:pt>
                <c:pt idx="2">
                  <c:v>2.0233340961758768</c:v>
                </c:pt>
                <c:pt idx="3">
                  <c:v>2.3898302789014969</c:v>
                </c:pt>
                <c:pt idx="4">
                  <c:v>2.381296327697024</c:v>
                </c:pt>
                <c:pt idx="5">
                  <c:v>2.0624773074077281</c:v>
                </c:pt>
                <c:pt idx="6">
                  <c:v>2.1251297685753463</c:v>
                </c:pt>
                <c:pt idx="7">
                  <c:v>2.1648928420283262</c:v>
                </c:pt>
                <c:pt idx="8">
                  <c:v>2.0355159130427567</c:v>
                </c:pt>
                <c:pt idx="9">
                  <c:v>2.0789448890141027</c:v>
                </c:pt>
                <c:pt idx="10">
                  <c:v>2.4531260941940793</c:v>
                </c:pt>
                <c:pt idx="11">
                  <c:v>2.382317976322871</c:v>
                </c:pt>
                <c:pt idx="12">
                  <c:v>2.2742115931141225</c:v>
                </c:pt>
                <c:pt idx="13">
                  <c:v>1.9546310160970068</c:v>
                </c:pt>
                <c:pt idx="14">
                  <c:v>1.8564278728593173</c:v>
                </c:pt>
                <c:pt idx="15">
                  <c:v>1.9700832075171042</c:v>
                </c:pt>
                <c:pt idx="16">
                  <c:v>1.9822330271548083</c:v>
                </c:pt>
                <c:pt idx="17">
                  <c:v>2.0786647066370274</c:v>
                </c:pt>
                <c:pt idx="18">
                  <c:v>2.1759780873794825</c:v>
                </c:pt>
                <c:pt idx="19">
                  <c:v>2.293586868619284</c:v>
                </c:pt>
                <c:pt idx="20">
                  <c:v>2.1031932462656053</c:v>
                </c:pt>
                <c:pt idx="21">
                  <c:v>2.4282662380060946</c:v>
                </c:pt>
                <c:pt idx="22">
                  <c:v>2.3140291452841035</c:v>
                </c:pt>
                <c:pt idx="23">
                  <c:v>2.4071890600355763</c:v>
                </c:pt>
                <c:pt idx="24">
                  <c:v>2.4643574193544824</c:v>
                </c:pt>
                <c:pt idx="25">
                  <c:v>2.3756922239083935</c:v>
                </c:pt>
                <c:pt idx="26">
                  <c:v>2.1715275135113199</c:v>
                </c:pt>
                <c:pt idx="27">
                  <c:v>2.1580673166469659</c:v>
                </c:pt>
                <c:pt idx="28">
                  <c:v>2.2431188169622356</c:v>
                </c:pt>
                <c:pt idx="29">
                  <c:v>2.1183569926537342</c:v>
                </c:pt>
                <c:pt idx="30">
                  <c:v>2.0557545633301251</c:v>
                </c:pt>
                <c:pt idx="31">
                  <c:v>2.1779167008624114</c:v>
                </c:pt>
                <c:pt idx="32">
                  <c:v>2.3198230800355466</c:v>
                </c:pt>
                <c:pt idx="33">
                  <c:v>2.1878609312879909</c:v>
                </c:pt>
                <c:pt idx="34">
                  <c:v>2.4797037862221138</c:v>
                </c:pt>
                <c:pt idx="35">
                  <c:v>2.2116876362038136</c:v>
                </c:pt>
                <c:pt idx="36">
                  <c:v>2.2200918801829017</c:v>
                </c:pt>
                <c:pt idx="37">
                  <c:v>2.1294442390220469</c:v>
                </c:pt>
                <c:pt idx="38">
                  <c:v>2.0526291949757023</c:v>
                </c:pt>
                <c:pt idx="39">
                  <c:v>2.0602638052074136</c:v>
                </c:pt>
                <c:pt idx="40">
                  <c:v>2.0320982012751054</c:v>
                </c:pt>
                <c:pt idx="41">
                  <c:v>1.9836926717212333</c:v>
                </c:pt>
                <c:pt idx="42">
                  <c:v>2.143879325759289</c:v>
                </c:pt>
                <c:pt idx="43">
                  <c:v>2.0359493857123891</c:v>
                </c:pt>
                <c:pt idx="44">
                  <c:v>1.9695245805295811</c:v>
                </c:pt>
                <c:pt idx="45">
                  <c:v>1.9435207023185366</c:v>
                </c:pt>
                <c:pt idx="46">
                  <c:v>1.9169739129286205</c:v>
                </c:pt>
                <c:pt idx="47">
                  <c:v>1.9771559248955328</c:v>
                </c:pt>
                <c:pt idx="48">
                  <c:v>1.8860824720083367</c:v>
                </c:pt>
                <c:pt idx="49">
                  <c:v>2.0554107717124634</c:v>
                </c:pt>
                <c:pt idx="50">
                  <c:v>1.9856164742274311</c:v>
                </c:pt>
                <c:pt idx="51">
                  <c:v>1.9258602807102396</c:v>
                </c:pt>
                <c:pt idx="52">
                  <c:v>2.3541635528669866</c:v>
                </c:pt>
                <c:pt idx="53">
                  <c:v>2.4304552226707652</c:v>
                </c:pt>
                <c:pt idx="54">
                  <c:v>2.0834264474091233</c:v>
                </c:pt>
                <c:pt idx="55">
                  <c:v>2.3527615865205429</c:v>
                </c:pt>
                <c:pt idx="56">
                  <c:v>2.2932519263456697</c:v>
                </c:pt>
                <c:pt idx="57">
                  <c:v>2.3114761786597922</c:v>
                </c:pt>
                <c:pt idx="58">
                  <c:v>2.1928678806152653</c:v>
                </c:pt>
                <c:pt idx="59">
                  <c:v>2.1592887046228046</c:v>
                </c:pt>
                <c:pt idx="60">
                  <c:v>2.3985370349235713</c:v>
                </c:pt>
                <c:pt idx="61">
                  <c:v>2.4826785441543149</c:v>
                </c:pt>
                <c:pt idx="62">
                  <c:v>2.1239874117892721</c:v>
                </c:pt>
                <c:pt idx="63">
                  <c:v>1.9992253114021366</c:v>
                </c:pt>
                <c:pt idx="64">
                  <c:v>1.968513134298556</c:v>
                </c:pt>
                <c:pt idx="65">
                  <c:v>2.2216131792121834</c:v>
                </c:pt>
                <c:pt idx="66">
                  <c:v>2.2334931357025338</c:v>
                </c:pt>
                <c:pt idx="67">
                  <c:v>1.9729208263561477</c:v>
                </c:pt>
                <c:pt idx="68">
                  <c:v>2.3479476698848347</c:v>
                </c:pt>
                <c:pt idx="69">
                  <c:v>2.1428016595668065</c:v>
                </c:pt>
                <c:pt idx="70">
                  <c:v>1.9964802423373889</c:v>
                </c:pt>
                <c:pt idx="71">
                  <c:v>2.088356296173886</c:v>
                </c:pt>
                <c:pt idx="72">
                  <c:v>1.9587911958750266</c:v>
                </c:pt>
                <c:pt idx="73">
                  <c:v>2.2280946772375185</c:v>
                </c:pt>
                <c:pt idx="74">
                  <c:v>1.9934082966647841</c:v>
                </c:pt>
                <c:pt idx="75">
                  <c:v>1.8746450627435847</c:v>
                </c:pt>
                <c:pt idx="76">
                  <c:v>1.9621973605429333</c:v>
                </c:pt>
                <c:pt idx="77">
                  <c:v>1.8828357556515101</c:v>
                </c:pt>
                <c:pt idx="78">
                  <c:v>2.0817047005684155</c:v>
                </c:pt>
                <c:pt idx="79">
                  <c:v>2.0125068963965105</c:v>
                </c:pt>
                <c:pt idx="80">
                  <c:v>1.9941264445790632</c:v>
                </c:pt>
                <c:pt idx="81">
                  <c:v>2.1412851587665407</c:v>
                </c:pt>
                <c:pt idx="82">
                  <c:v>2.3588869664752239</c:v>
                </c:pt>
                <c:pt idx="83">
                  <c:v>2.0960577953592243</c:v>
                </c:pt>
                <c:pt idx="84">
                  <c:v>2.0315072221426287</c:v>
                </c:pt>
                <c:pt idx="85">
                  <c:v>2.0836993028370805</c:v>
                </c:pt>
                <c:pt idx="86">
                  <c:v>2.0469469926377344</c:v>
                </c:pt>
                <c:pt idx="87">
                  <c:v>2.058133128033274</c:v>
                </c:pt>
                <c:pt idx="88">
                  <c:v>2.0590968111548751</c:v>
                </c:pt>
                <c:pt idx="89">
                  <c:v>1.979038795886638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5856904"/>
        <c:axId val="215858472"/>
      </c:scatterChart>
      <c:valAx>
        <c:axId val="21585690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858472"/>
        <c:crosses val="autoZero"/>
        <c:crossBetween val="midCat"/>
      </c:valAx>
      <c:valAx>
        <c:axId val="215858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5856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5"/>
  <sheetViews>
    <sheetView workbookViewId="0">
      <selection sqref="A1:H1048576"/>
    </sheetView>
  </sheetViews>
  <sheetFormatPr defaultRowHeight="15" x14ac:dyDescent="0.25"/>
  <cols>
    <col min="11" max="13" width="9.140625" style="2"/>
  </cols>
  <sheetData>
    <row r="1" spans="1:15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K1" s="2" t="s">
        <v>17</v>
      </c>
      <c r="L1" s="2" t="s">
        <v>18</v>
      </c>
      <c r="M1" s="2" t="s">
        <v>19</v>
      </c>
    </row>
    <row r="2" spans="1:15" x14ac:dyDescent="0.25">
      <c r="A2">
        <v>105</v>
      </c>
      <c r="B2">
        <v>14.885999679999999</v>
      </c>
      <c r="C2">
        <v>0.63180000000000003</v>
      </c>
      <c r="D2">
        <v>338.67498778999999</v>
      </c>
      <c r="E2">
        <v>1.1897000099999999</v>
      </c>
      <c r="F2">
        <v>9.9000003020963209E+37</v>
      </c>
      <c r="G2">
        <v>1.20700002</v>
      </c>
      <c r="H2">
        <v>852.47302246000004</v>
      </c>
      <c r="K2" s="2">
        <f>TREND(Calibration!$A$2:$A$4,Calibration!$B$2:$B$4,C2)</f>
        <v>404.23446111896169</v>
      </c>
      <c r="L2" s="2">
        <f>TREND(Calibration!$A$2:$A$4,Calibration!$C$2:$C$4,E2)</f>
        <v>461.57456345593903</v>
      </c>
      <c r="M2" s="2">
        <f>TREND(Calibration!$A$2:$A$4,Calibration!$D$2:$D$4,G2)</f>
        <v>456.54097589056477</v>
      </c>
      <c r="O2" s="2">
        <f>AVERAGE(K2:K409)</f>
        <v>402.85251622345544</v>
      </c>
    </row>
    <row r="3" spans="1:15" x14ac:dyDescent="0.25">
      <c r="A3">
        <v>5830</v>
      </c>
      <c r="B3">
        <v>14.8409996</v>
      </c>
      <c r="C3">
        <v>0.63400000000000001</v>
      </c>
      <c r="D3">
        <v>1072.6619873</v>
      </c>
      <c r="E3">
        <v>1.13189995</v>
      </c>
      <c r="F3">
        <v>9.9000003020963209E+37</v>
      </c>
      <c r="G3">
        <v>1.2058999500000001</v>
      </c>
      <c r="H3">
        <v>9.9000003020963209E+37</v>
      </c>
      <c r="K3" s="2">
        <f>TREND(Calibration!$A$2:$A$4,Calibration!$B$2:$B$4,C3)</f>
        <v>405.58387693818037</v>
      </c>
      <c r="L3" s="2">
        <f>TREND(Calibration!$A$2:$A$4,Calibration!$C$2:$C$4,E3)</f>
        <v>438.18949573502476</v>
      </c>
      <c r="M3" s="2">
        <f>TREND(Calibration!$A$2:$A$4,Calibration!$D$2:$D$4,G3)</f>
        <v>456.08748417870157</v>
      </c>
    </row>
    <row r="4" spans="1:15" x14ac:dyDescent="0.25">
      <c r="A4">
        <v>10831</v>
      </c>
      <c r="B4">
        <v>14.87699986</v>
      </c>
      <c r="C4">
        <v>0.63400000000000001</v>
      </c>
      <c r="D4">
        <v>1058.19104004</v>
      </c>
      <c r="E4">
        <v>1.16540003</v>
      </c>
      <c r="F4">
        <v>1240.7790527300001</v>
      </c>
      <c r="G4">
        <v>1.2031999799999999</v>
      </c>
      <c r="H4">
        <v>1003.49902344</v>
      </c>
      <c r="K4" s="2">
        <f>TREND(Calibration!$A$2:$A$4,Calibration!$B$2:$B$4,C4)</f>
        <v>405.58387693818037</v>
      </c>
      <c r="L4" s="2">
        <f>TREND(Calibration!$A$2:$A$4,Calibration!$C$2:$C$4,E4)</f>
        <v>451.74314324777902</v>
      </c>
      <c r="M4" s="2">
        <f>TREND(Calibration!$A$2:$A$4,Calibration!$D$2:$D$4,G4)</f>
        <v>454.97445135599077</v>
      </c>
    </row>
    <row r="5" spans="1:15" x14ac:dyDescent="0.25">
      <c r="A5">
        <v>15831</v>
      </c>
      <c r="B5">
        <v>14.88399982</v>
      </c>
      <c r="C5">
        <v>0.63400000000000001</v>
      </c>
      <c r="D5">
        <v>992.50402831999997</v>
      </c>
      <c r="E5">
        <v>1.1734999399999999</v>
      </c>
      <c r="F5">
        <v>975.29998779000005</v>
      </c>
      <c r="G5">
        <v>1.20159996</v>
      </c>
      <c r="H5">
        <v>9.9000003020963209E+37</v>
      </c>
      <c r="K5" s="2">
        <f>TREND(Calibration!$A$2:$A$4,Calibration!$B$2:$B$4,C5)</f>
        <v>405.58387693818037</v>
      </c>
      <c r="L5" s="2">
        <f>TREND(Calibration!$A$2:$A$4,Calibration!$C$2:$C$4,E5)</f>
        <v>455.02024960170513</v>
      </c>
      <c r="M5" s="2">
        <f>TREND(Calibration!$A$2:$A$4,Calibration!$D$2:$D$4,G5)</f>
        <v>454.31486077646815</v>
      </c>
    </row>
    <row r="6" spans="1:15" x14ac:dyDescent="0.25">
      <c r="A6">
        <v>20833</v>
      </c>
      <c r="B6">
        <v>14.899999619999999</v>
      </c>
      <c r="C6">
        <v>0.62589996999999997</v>
      </c>
      <c r="D6">
        <v>9.9000003020963209E+37</v>
      </c>
      <c r="E6">
        <v>1.11360002</v>
      </c>
      <c r="F6">
        <v>133.66200255999999</v>
      </c>
      <c r="G6">
        <v>1.2021000399999999</v>
      </c>
      <c r="H6">
        <v>9.9000003020963209E+37</v>
      </c>
      <c r="K6" s="2">
        <f>TREND(Calibration!$A$2:$A$4,Calibration!$B$2:$B$4,C6)</f>
        <v>400.6155548390231</v>
      </c>
      <c r="L6" s="2">
        <f>TREND(Calibration!$A$2:$A$4,Calibration!$C$2:$C$4,E6)</f>
        <v>430.78560891660294</v>
      </c>
      <c r="M6" s="2">
        <f>TREND(Calibration!$A$2:$A$4,Calibration!$D$2:$D$4,G6)</f>
        <v>454.52101323519219</v>
      </c>
    </row>
    <row r="7" spans="1:15" x14ac:dyDescent="0.25">
      <c r="A7">
        <v>25839</v>
      </c>
      <c r="B7">
        <v>15.00899982</v>
      </c>
      <c r="C7">
        <v>0.62429999999999997</v>
      </c>
      <c r="D7">
        <v>768.39898682</v>
      </c>
      <c r="E7">
        <v>1.11409998</v>
      </c>
      <c r="F7">
        <v>631.54302978999999</v>
      </c>
      <c r="G7">
        <v>1.20379996</v>
      </c>
      <c r="H7">
        <v>9.9000003020963209E+37</v>
      </c>
      <c r="K7" s="2">
        <f>TREND(Calibration!$A$2:$A$4,Calibration!$B$2:$B$4,C7)</f>
        <v>399.63417991707979</v>
      </c>
      <c r="L7" s="2">
        <f>TREND(Calibration!$A$2:$A$4,Calibration!$C$2:$C$4,E7)</f>
        <v>430.98788549655364</v>
      </c>
      <c r="M7" s="2">
        <f>TREND(Calibration!$A$2:$A$4,Calibration!$D$2:$D$4,G7)</f>
        <v>455.22178648674037</v>
      </c>
    </row>
    <row r="8" spans="1:15" x14ac:dyDescent="0.25">
      <c r="A8">
        <v>30834</v>
      </c>
      <c r="B8">
        <v>15.050999640000001</v>
      </c>
      <c r="C8">
        <v>0.62319999999999998</v>
      </c>
      <c r="D8">
        <v>891.89501953000001</v>
      </c>
      <c r="E8">
        <v>1.1075999700000001</v>
      </c>
      <c r="F8">
        <v>623.87701416000004</v>
      </c>
      <c r="G8">
        <v>1.2043000500000001</v>
      </c>
      <c r="H8">
        <v>9.9000003020963209E+37</v>
      </c>
      <c r="K8" s="2">
        <f>TREND(Calibration!$A$2:$A$4,Calibration!$B$2:$B$4,C8)</f>
        <v>398.95947200747042</v>
      </c>
      <c r="L8" s="2">
        <f>TREND(Calibration!$A$2:$A$4,Calibration!$C$2:$C$4,E8)</f>
        <v>428.35807552686475</v>
      </c>
      <c r="M8" s="2">
        <f>TREND(Calibration!$A$2:$A$4,Calibration!$D$2:$D$4,G8)</f>
        <v>455.42794306785407</v>
      </c>
    </row>
    <row r="9" spans="1:15" x14ac:dyDescent="0.25">
      <c r="A9">
        <v>35835</v>
      </c>
      <c r="B9">
        <v>15.100000380000001</v>
      </c>
      <c r="C9">
        <v>0.62540001000000001</v>
      </c>
      <c r="D9">
        <v>506.97601318</v>
      </c>
      <c r="E9">
        <v>1.0930000499999999</v>
      </c>
      <c r="F9">
        <v>9.9000003020963209E+37</v>
      </c>
      <c r="G9">
        <v>1.2005000100000001</v>
      </c>
      <c r="H9">
        <v>1060.54003906</v>
      </c>
      <c r="K9" s="2">
        <f>TREND(Calibration!$A$2:$A$4,Calibration!$B$2:$B$4,C9)</f>
        <v>400.30889396039743</v>
      </c>
      <c r="L9" s="2">
        <f>TREND(Calibration!$A$2:$A$4,Calibration!$C$2:$C$4,E9)</f>
        <v>422.45115920324957</v>
      </c>
      <c r="M9" s="2">
        <f>TREND(Calibration!$A$2:$A$4,Calibration!$D$2:$D$4,G9)</f>
        <v>453.86141853328002</v>
      </c>
    </row>
    <row r="10" spans="1:15" x14ac:dyDescent="0.25">
      <c r="A10">
        <v>40835</v>
      </c>
      <c r="B10">
        <v>15.06200027</v>
      </c>
      <c r="C10">
        <v>0.62540001000000001</v>
      </c>
      <c r="D10">
        <v>1122.7790527300001</v>
      </c>
      <c r="E10">
        <v>1.0908999399999999</v>
      </c>
      <c r="F10">
        <v>1266.5639648399999</v>
      </c>
      <c r="G10">
        <v>1.1993999500000001</v>
      </c>
      <c r="H10">
        <v>9.9000003020963209E+37</v>
      </c>
      <c r="K10" s="2">
        <f>TREND(Calibration!$A$2:$A$4,Calibration!$B$2:$B$4,C10)</f>
        <v>400.30889396039743</v>
      </c>
      <c r="L10" s="2">
        <f>TREND(Calibration!$A$2:$A$4,Calibration!$C$2:$C$4,E10)</f>
        <v>421.60148509267998</v>
      </c>
      <c r="M10" s="2">
        <f>TREND(Calibration!$A$2:$A$4,Calibration!$D$2:$D$4,G10)</f>
        <v>453.40793094380638</v>
      </c>
    </row>
    <row r="11" spans="1:15" x14ac:dyDescent="0.25">
      <c r="A11">
        <v>45835</v>
      </c>
      <c r="B11">
        <v>14.95100021</v>
      </c>
      <c r="C11">
        <v>0.62159997</v>
      </c>
      <c r="D11">
        <v>997.97198486000002</v>
      </c>
      <c r="E11">
        <v>1.0893000399999999</v>
      </c>
      <c r="F11">
        <v>9.9000003020963209E+37</v>
      </c>
      <c r="G11">
        <v>1.19780004</v>
      </c>
      <c r="H11">
        <v>1337.98596191</v>
      </c>
      <c r="K11" s="2">
        <f>TREND(Calibration!$A$2:$A$4,Calibration!$B$2:$B$4,C11)</f>
        <v>397.9780602832775</v>
      </c>
      <c r="L11" s="2">
        <f>TREND(Calibration!$A$2:$A$4,Calibration!$C$2:$C$4,E11)</f>
        <v>420.95418870844281</v>
      </c>
      <c r="M11" s="2">
        <f>TREND(Calibration!$A$2:$A$4,Calibration!$D$2:$D$4,G11)</f>
        <v>452.74838571056921</v>
      </c>
    </row>
    <row r="12" spans="1:15" x14ac:dyDescent="0.25">
      <c r="A12">
        <v>50835</v>
      </c>
      <c r="B12">
        <v>14.76599979</v>
      </c>
      <c r="C12">
        <v>0.62319999999999998</v>
      </c>
      <c r="D12">
        <v>1064.6290283200001</v>
      </c>
      <c r="E12">
        <v>1.0887000600000001</v>
      </c>
      <c r="F12">
        <v>9.9000003020963209E+37</v>
      </c>
      <c r="G12">
        <v>1.19840002</v>
      </c>
      <c r="H12">
        <v>9.9000003020963209E+37</v>
      </c>
      <c r="K12" s="2">
        <f>TREND(Calibration!$A$2:$A$4,Calibration!$B$2:$B$4,C12)</f>
        <v>398.95947200747042</v>
      </c>
      <c r="L12" s="2">
        <f>TREND(Calibration!$A$2:$A$4,Calibration!$C$2:$C$4,E12)</f>
        <v>420.71144548410723</v>
      </c>
      <c r="M12" s="2">
        <f>TREND(Calibration!$A$2:$A$4,Calibration!$D$2:$D$4,G12)</f>
        <v>452.99572084131881</v>
      </c>
    </row>
    <row r="13" spans="1:15" x14ac:dyDescent="0.25">
      <c r="A13">
        <v>55836</v>
      </c>
      <c r="B13">
        <v>14.58699989</v>
      </c>
      <c r="C13">
        <v>0.62699996999999996</v>
      </c>
      <c r="D13">
        <v>788.97802734000004</v>
      </c>
      <c r="E13">
        <v>1.0898000000000001</v>
      </c>
      <c r="F13">
        <v>1356.6960449200001</v>
      </c>
      <c r="G13">
        <v>1.19780004</v>
      </c>
      <c r="H13">
        <v>9.9000003020963209E+37</v>
      </c>
      <c r="K13" s="2">
        <f>TREND(Calibration!$A$2:$A$4,Calibration!$B$2:$B$4,C13)</f>
        <v>401.29026274863241</v>
      </c>
      <c r="L13" s="2">
        <f>TREND(Calibration!$A$2:$A$4,Calibration!$C$2:$C$4,E13)</f>
        <v>421.15646528839363</v>
      </c>
      <c r="M13" s="2">
        <f>TREND(Calibration!$A$2:$A$4,Calibration!$D$2:$D$4,G13)</f>
        <v>452.74838571056921</v>
      </c>
    </row>
    <row r="14" spans="1:15" x14ac:dyDescent="0.25">
      <c r="A14">
        <v>60846</v>
      </c>
      <c r="B14">
        <v>14.52900028</v>
      </c>
      <c r="C14">
        <v>0.62269998000000004</v>
      </c>
      <c r="D14">
        <v>281.80899047999998</v>
      </c>
      <c r="E14">
        <v>1.0908999399999999</v>
      </c>
      <c r="F14">
        <v>9.9000003020963209E+37</v>
      </c>
      <c r="G14">
        <v>1.19840002</v>
      </c>
      <c r="H14">
        <v>772.98101807</v>
      </c>
      <c r="K14" s="2">
        <f>TREND(Calibration!$A$2:$A$4,Calibration!$B$2:$B$4,C14)</f>
        <v>398.65277432659514</v>
      </c>
      <c r="L14" s="2">
        <f>TREND(Calibration!$A$2:$A$4,Calibration!$C$2:$C$4,E14)</f>
        <v>421.60148509267998</v>
      </c>
      <c r="M14" s="2">
        <f>TREND(Calibration!$A$2:$A$4,Calibration!$D$2:$D$4,G14)</f>
        <v>452.99572084131881</v>
      </c>
    </row>
    <row r="15" spans="1:15" x14ac:dyDescent="0.25">
      <c r="A15">
        <v>65837</v>
      </c>
      <c r="B15">
        <v>14.47099972</v>
      </c>
      <c r="C15">
        <v>0.62589996999999997</v>
      </c>
      <c r="D15">
        <v>9.9000003020963209E+37</v>
      </c>
      <c r="E15">
        <v>1.1065000300000001</v>
      </c>
      <c r="F15">
        <v>708.59301758000004</v>
      </c>
      <c r="G15">
        <v>1.2000000500000001</v>
      </c>
      <c r="H15">
        <v>9.9000003020963209E+37</v>
      </c>
      <c r="K15" s="2">
        <f>TREND(Calibration!$A$2:$A$4,Calibration!$B$2:$B$4,C15)</f>
        <v>400.6155548390231</v>
      </c>
      <c r="L15" s="2">
        <f>TREND(Calibration!$A$2:$A$4,Calibration!$C$2:$C$4,E15)</f>
        <v>427.91305572257829</v>
      </c>
      <c r="M15" s="2">
        <f>TREND(Calibration!$A$2:$A$4,Calibration!$D$2:$D$4,G15)</f>
        <v>453.6553155432311</v>
      </c>
    </row>
    <row r="16" spans="1:15" x14ac:dyDescent="0.25">
      <c r="A16">
        <v>70837</v>
      </c>
      <c r="B16">
        <v>14.48700047</v>
      </c>
      <c r="C16">
        <v>0.62540001000000001</v>
      </c>
      <c r="D16">
        <v>749.82299805000002</v>
      </c>
      <c r="E16">
        <v>1.11459994</v>
      </c>
      <c r="F16">
        <v>939.51800536999997</v>
      </c>
      <c r="G16">
        <v>1.20379996</v>
      </c>
      <c r="H16">
        <v>9.9000003020963209E+37</v>
      </c>
      <c r="K16" s="2">
        <f>TREND(Calibration!$A$2:$A$4,Calibration!$B$2:$B$4,C16)</f>
        <v>400.30889396039743</v>
      </c>
      <c r="L16" s="2">
        <f>TREND(Calibration!$A$2:$A$4,Calibration!$C$2:$C$4,E16)</f>
        <v>431.19016207650441</v>
      </c>
      <c r="M16" s="2">
        <f>TREND(Calibration!$A$2:$A$4,Calibration!$D$2:$D$4,G16)</f>
        <v>455.22178648674037</v>
      </c>
    </row>
    <row r="17" spans="1:13" x14ac:dyDescent="0.25">
      <c r="A17">
        <v>75838</v>
      </c>
      <c r="B17">
        <v>14.52600002</v>
      </c>
      <c r="C17">
        <v>0.62269998000000004</v>
      </c>
      <c r="D17">
        <v>862.18402100000003</v>
      </c>
      <c r="E17">
        <v>1.13030005</v>
      </c>
      <c r="F17">
        <v>873.17999268000005</v>
      </c>
      <c r="G17">
        <v>1.2096999900000001</v>
      </c>
      <c r="H17">
        <v>9.9000003020963209E+37</v>
      </c>
      <c r="K17" s="2">
        <f>TREND(Calibration!$A$2:$A$4,Calibration!$B$2:$B$4,C17)</f>
        <v>398.65277432659514</v>
      </c>
      <c r="L17" s="2">
        <f>TREND(Calibration!$A$2:$A$4,Calibration!$C$2:$C$4,E17)</f>
        <v>437.5421993507876</v>
      </c>
      <c r="M17" s="2">
        <f>TREND(Calibration!$A$2:$A$4,Calibration!$D$2:$D$4,G17)</f>
        <v>457.65400871327557</v>
      </c>
    </row>
    <row r="18" spans="1:13" x14ac:dyDescent="0.25">
      <c r="A18">
        <v>80846</v>
      </c>
      <c r="B18">
        <v>14.57800007</v>
      </c>
      <c r="C18">
        <v>0.62749999999999995</v>
      </c>
      <c r="D18">
        <v>390.06600952000002</v>
      </c>
      <c r="E18">
        <v>1.13080001</v>
      </c>
      <c r="F18">
        <v>9.9000003020963209E+37</v>
      </c>
      <c r="G18">
        <v>1.2113000199999999</v>
      </c>
      <c r="H18">
        <v>888.35998534999999</v>
      </c>
      <c r="K18" s="2">
        <f>TREND(Calibration!$A$2:$A$4,Calibration!$B$2:$B$4,C18)</f>
        <v>401.59696656321603</v>
      </c>
      <c r="L18" s="2">
        <f>TREND(Calibration!$A$2:$A$4,Calibration!$C$2:$C$4,E18)</f>
        <v>437.7444759307383</v>
      </c>
      <c r="M18" s="2">
        <f>TREND(Calibration!$A$2:$A$4,Calibration!$D$2:$D$4,G18)</f>
        <v>458.31360341518774</v>
      </c>
    </row>
    <row r="19" spans="1:13" x14ac:dyDescent="0.25">
      <c r="A19">
        <v>85838</v>
      </c>
      <c r="B19">
        <v>14.50300026</v>
      </c>
      <c r="C19">
        <v>0.62860000000000005</v>
      </c>
      <c r="D19">
        <v>9.9000003020963209E+37</v>
      </c>
      <c r="E19">
        <v>1.1789000000000001</v>
      </c>
      <c r="F19">
        <v>983.44500731999995</v>
      </c>
      <c r="G19">
        <v>1.21080005</v>
      </c>
      <c r="H19">
        <v>9.9000003020963209E+37</v>
      </c>
      <c r="K19" s="2">
        <f>TREND(Calibration!$A$2:$A$4,Calibration!$B$2:$B$4,C19)</f>
        <v>402.27167447282545</v>
      </c>
      <c r="L19" s="2">
        <f>TREND(Calibration!$A$2:$A$4,Calibration!$C$2:$C$4,E19)</f>
        <v>457.20503572125244</v>
      </c>
      <c r="M19" s="2">
        <f>TREND(Calibration!$A$2:$A$4,Calibration!$D$2:$D$4,G19)</f>
        <v>458.10749630274921</v>
      </c>
    </row>
    <row r="20" spans="1:13" x14ac:dyDescent="0.25">
      <c r="A20">
        <v>90837</v>
      </c>
      <c r="B20">
        <v>14.45400047</v>
      </c>
      <c r="C20">
        <v>0.62860000000000005</v>
      </c>
      <c r="D20">
        <v>1145.6269531200001</v>
      </c>
      <c r="E20">
        <v>1.39279997</v>
      </c>
      <c r="F20">
        <v>1085.7020263700001</v>
      </c>
      <c r="G20">
        <v>1.2145999700000001</v>
      </c>
      <c r="H20">
        <v>1232.3189697299999</v>
      </c>
      <c r="K20" s="2">
        <f>TREND(Calibration!$A$2:$A$4,Calibration!$B$2:$B$4,C20)</f>
        <v>402.27167447282545</v>
      </c>
      <c r="L20" s="2">
        <f>TREND(Calibration!$A$2:$A$4,Calibration!$C$2:$C$4,E20)</f>
        <v>543.74586775415253</v>
      </c>
      <c r="M20" s="2">
        <f>TREND(Calibration!$A$2:$A$4,Calibration!$D$2:$D$4,G20)</f>
        <v>459.67397136864815</v>
      </c>
    </row>
    <row r="21" spans="1:13" x14ac:dyDescent="0.25">
      <c r="A21">
        <v>95837</v>
      </c>
      <c r="B21">
        <v>14.30200005</v>
      </c>
      <c r="C21">
        <v>0.62970000999999998</v>
      </c>
      <c r="D21">
        <v>914.40502930000002</v>
      </c>
      <c r="E21">
        <v>1.1950999499999999</v>
      </c>
      <c r="F21">
        <v>766.40399170000001</v>
      </c>
      <c r="G21">
        <v>1.2119</v>
      </c>
      <c r="H21">
        <v>9.9000003020963209E+37</v>
      </c>
      <c r="K21" s="2">
        <f>TREND(Calibration!$A$2:$A$4,Calibration!$B$2:$B$4,C21)</f>
        <v>402.94638851614303</v>
      </c>
      <c r="L21" s="2">
        <f>TREND(Calibration!$A$2:$A$4,Calibration!$C$2:$C$4,E21)</f>
        <v>463.75930102522312</v>
      </c>
      <c r="M21" s="2">
        <f>TREND(Calibration!$A$2:$A$4,Calibration!$D$2:$D$4,G21)</f>
        <v>458.56093854593735</v>
      </c>
    </row>
    <row r="22" spans="1:13" x14ac:dyDescent="0.25">
      <c r="A22">
        <v>100839</v>
      </c>
      <c r="B22">
        <v>14.14000034</v>
      </c>
      <c r="C22">
        <v>0.62809998</v>
      </c>
      <c r="D22">
        <v>1115.7550048799999</v>
      </c>
      <c r="E22">
        <v>1.2145999700000001</v>
      </c>
      <c r="F22">
        <v>468.94400023999998</v>
      </c>
      <c r="G22">
        <v>1.21399999</v>
      </c>
      <c r="H22">
        <v>9.9000003020963209E+37</v>
      </c>
      <c r="K22" s="2">
        <f>TREND(Calibration!$A$2:$A$4,Calibration!$B$2:$B$4,C22)</f>
        <v>401.96497679195005</v>
      </c>
      <c r="L22" s="2">
        <f>TREND(Calibration!$A$2:$A$4,Calibration!$C$2:$C$4,E22)</f>
        <v>471.64872688843485</v>
      </c>
      <c r="M22" s="2">
        <f>TREND(Calibration!$A$2:$A$4,Calibration!$D$2:$D$4,G22)</f>
        <v>459.42663623789855</v>
      </c>
    </row>
    <row r="23" spans="1:13" x14ac:dyDescent="0.25">
      <c r="A23">
        <v>105838</v>
      </c>
      <c r="B23">
        <v>14.02000046</v>
      </c>
      <c r="C23">
        <v>0.62749999999999995</v>
      </c>
      <c r="D23">
        <v>9.9000003020963209E+37</v>
      </c>
      <c r="E23">
        <v>1.2539999500000001</v>
      </c>
      <c r="F23">
        <v>645.58898925999995</v>
      </c>
      <c r="G23">
        <v>1.2188999700000001</v>
      </c>
      <c r="H23">
        <v>9.9000003020963209E+37</v>
      </c>
      <c r="K23" s="2">
        <f>TREND(Calibration!$A$2:$A$4,Calibration!$B$2:$B$4,C23)</f>
        <v>401.59696656321603</v>
      </c>
      <c r="L23" s="2">
        <f>TREND(Calibration!$A$2:$A$4,Calibration!$C$2:$C$4,E23)</f>
        <v>487.58938855042396</v>
      </c>
      <c r="M23" s="2">
        <f>TREND(Calibration!$A$2:$A$4,Calibration!$D$2:$D$4,G23)</f>
        <v>461.44659889327113</v>
      </c>
    </row>
    <row r="24" spans="1:13" x14ac:dyDescent="0.25">
      <c r="A24">
        <v>110839</v>
      </c>
      <c r="B24">
        <v>13.944000239999999</v>
      </c>
      <c r="C24">
        <v>0.62860000000000005</v>
      </c>
      <c r="D24">
        <v>1241.3249511700001</v>
      </c>
      <c r="E24">
        <v>1.3744000199999999</v>
      </c>
      <c r="F24">
        <v>597.17901611000002</v>
      </c>
      <c r="G24">
        <v>1.2173000599999999</v>
      </c>
      <c r="H24">
        <v>9.9000003020963209E+37</v>
      </c>
      <c r="K24" s="2">
        <f>TREND(Calibration!$A$2:$A$4,Calibration!$B$2:$B$4,C24)</f>
        <v>402.27167447282545</v>
      </c>
      <c r="L24" s="2">
        <f>TREND(Calibration!$A$2:$A$4,Calibration!$C$2:$C$4,E24)</f>
        <v>536.30151429134571</v>
      </c>
      <c r="M24" s="2">
        <f>TREND(Calibration!$A$2:$A$4,Calibration!$D$2:$D$4,G24)</f>
        <v>460.78705366003396</v>
      </c>
    </row>
    <row r="25" spans="1:13" x14ac:dyDescent="0.25">
      <c r="A25">
        <v>115840</v>
      </c>
      <c r="B25">
        <v>13.93999958</v>
      </c>
      <c r="C25">
        <v>0.63129997000000004</v>
      </c>
      <c r="D25">
        <v>1151.60095215</v>
      </c>
      <c r="E25">
        <v>1.3446999799999999</v>
      </c>
      <c r="F25">
        <v>308.56298828000001</v>
      </c>
      <c r="G25">
        <v>1.21619999</v>
      </c>
      <c r="H25">
        <v>9.9000003020963209E+37</v>
      </c>
      <c r="K25" s="2">
        <f>TREND(Calibration!$A$2:$A$4,Calibration!$B$2:$B$4,C25)</f>
        <v>403.92775730437813</v>
      </c>
      <c r="L25" s="2">
        <f>TREND(Calibration!$A$2:$A$4,Calibration!$C$2:$C$4,E25)</f>
        <v>524.28530796363839</v>
      </c>
      <c r="M25" s="2">
        <f>TREND(Calibration!$A$2:$A$4,Calibration!$D$2:$D$4,G25)</f>
        <v>460.33356194817077</v>
      </c>
    </row>
    <row r="26" spans="1:13" x14ac:dyDescent="0.25">
      <c r="A26">
        <v>120839</v>
      </c>
      <c r="B26">
        <v>13.963000299999999</v>
      </c>
      <c r="C26">
        <v>0.63020003000000002</v>
      </c>
      <c r="D26">
        <v>691.25201416000004</v>
      </c>
      <c r="E26">
        <v>1.3506</v>
      </c>
      <c r="F26">
        <v>903.80200194999998</v>
      </c>
      <c r="G26">
        <v>1.2178000200000001</v>
      </c>
      <c r="H26">
        <v>957.99298095999995</v>
      </c>
      <c r="K26" s="2">
        <f>TREND(Calibration!$A$2:$A$4,Calibration!$B$2:$B$4,C26)</f>
        <v>403.25308619701838</v>
      </c>
      <c r="L26" s="2">
        <f>TREND(Calibration!$A$2:$A$4,Calibration!$C$2:$C$4,E26)</f>
        <v>526.67237066313646</v>
      </c>
      <c r="M26" s="2">
        <f>TREND(Calibration!$A$2:$A$4,Calibration!$D$2:$D$4,G26)</f>
        <v>460.99315665008299</v>
      </c>
    </row>
    <row r="27" spans="1:13" x14ac:dyDescent="0.25">
      <c r="A27">
        <v>125840</v>
      </c>
      <c r="B27">
        <v>14.00199986</v>
      </c>
      <c r="C27">
        <v>0.62970000999999998</v>
      </c>
      <c r="D27">
        <v>9.9000003020963209E+37</v>
      </c>
      <c r="E27">
        <v>1.3895000200000001</v>
      </c>
      <c r="F27">
        <v>499.21099853999999</v>
      </c>
      <c r="G27">
        <v>1.2237000499999999</v>
      </c>
      <c r="H27">
        <v>9.9000003020963209E+37</v>
      </c>
      <c r="K27" s="2">
        <f>TREND(Calibration!$A$2:$A$4,Calibration!$B$2:$B$4,C27)</f>
        <v>402.94638851614303</v>
      </c>
      <c r="L27" s="2">
        <f>TREND(Calibration!$A$2:$A$4,Calibration!$C$2:$C$4,E27)</f>
        <v>542.41075574517481</v>
      </c>
      <c r="M27" s="2">
        <f>TREND(Calibration!$A$2:$A$4,Calibration!$D$2:$D$4,G27)</f>
        <v>463.42537887661808</v>
      </c>
    </row>
    <row r="28" spans="1:13" x14ac:dyDescent="0.25">
      <c r="A28">
        <v>130840</v>
      </c>
      <c r="B28">
        <v>14.041000370000001</v>
      </c>
      <c r="C28">
        <v>0.63239997999999997</v>
      </c>
      <c r="D28">
        <v>9.9000003020963209E+37</v>
      </c>
      <c r="E28">
        <v>1.51970005</v>
      </c>
      <c r="F28">
        <v>403.57101440000002</v>
      </c>
      <c r="G28">
        <v>1.2313000000000001</v>
      </c>
      <c r="H28">
        <v>9.9000003020963209E+37</v>
      </c>
      <c r="K28" s="2">
        <f>TREND(Calibration!$A$2:$A$4,Calibration!$B$2:$B$4,C28)</f>
        <v>404.60247134769565</v>
      </c>
      <c r="L28" s="2">
        <f>TREND(Calibration!$A$2:$A$4,Calibration!$C$2:$C$4,E28)</f>
        <v>595.08780346476328</v>
      </c>
      <c r="M28" s="2">
        <f>TREND(Calibration!$A$2:$A$4,Calibration!$D$2:$D$4,G28)</f>
        <v>466.55837435470153</v>
      </c>
    </row>
    <row r="29" spans="1:13" x14ac:dyDescent="0.25">
      <c r="A29">
        <v>135840</v>
      </c>
      <c r="B29">
        <v>14.085000040000001</v>
      </c>
      <c r="C29">
        <v>0.63239997999999997</v>
      </c>
      <c r="D29">
        <v>1192.3210449200001</v>
      </c>
      <c r="E29">
        <v>1.5811999999999999</v>
      </c>
      <c r="F29">
        <v>717.02099609000004</v>
      </c>
      <c r="G29">
        <v>1.23179996</v>
      </c>
      <c r="H29">
        <v>9.9000003020963209E+37</v>
      </c>
      <c r="K29" s="2">
        <f>TREND(Calibration!$A$2:$A$4,Calibration!$B$2:$B$4,C29)</f>
        <v>404.60247134769565</v>
      </c>
      <c r="L29" s="2">
        <f>TREND(Calibration!$A$2:$A$4,Calibration!$C$2:$C$4,E29)</f>
        <v>619.96979313022121</v>
      </c>
      <c r="M29" s="2">
        <f>TREND(Calibration!$A$2:$A$4,Calibration!$D$2:$D$4,G29)</f>
        <v>466.76447734475045</v>
      </c>
    </row>
    <row r="30" spans="1:13" x14ac:dyDescent="0.25">
      <c r="A30">
        <v>140839</v>
      </c>
      <c r="B30">
        <v>14.125</v>
      </c>
      <c r="C30">
        <v>0.63180000000000003</v>
      </c>
      <c r="D30">
        <v>9.9000003020963209E+37</v>
      </c>
      <c r="E30">
        <v>1.4716000600000001</v>
      </c>
      <c r="F30">
        <v>454.33200073</v>
      </c>
      <c r="G30">
        <v>1.2323999400000001</v>
      </c>
      <c r="H30">
        <v>9.9000003020963209E+37</v>
      </c>
      <c r="K30" s="2">
        <f>TREND(Calibration!$A$2:$A$4,Calibration!$B$2:$B$4,C30)</f>
        <v>404.23446111896169</v>
      </c>
      <c r="L30" s="2">
        <f>TREND(Calibration!$A$2:$A$4,Calibration!$C$2:$C$4,E30)</f>
        <v>575.62724367424926</v>
      </c>
      <c r="M30" s="2">
        <f>TREND(Calibration!$A$2:$A$4,Calibration!$D$2:$D$4,G30)</f>
        <v>467.01181247550005</v>
      </c>
    </row>
    <row r="31" spans="1:13" x14ac:dyDescent="0.25">
      <c r="A31">
        <v>145840</v>
      </c>
      <c r="B31">
        <v>14.210000040000001</v>
      </c>
      <c r="C31">
        <v>0.63889998000000003</v>
      </c>
      <c r="D31">
        <v>9.9000003020963209E+37</v>
      </c>
      <c r="E31">
        <v>1.43700004</v>
      </c>
      <c r="F31">
        <v>154.66799927</v>
      </c>
      <c r="G31">
        <v>1.2361999800000001</v>
      </c>
      <c r="H31">
        <v>9.9000003020963209E+37</v>
      </c>
      <c r="K31" s="2">
        <f>TREND(Calibration!$A$2:$A$4,Calibration!$B$2:$B$4,C31)</f>
        <v>408.58938172265999</v>
      </c>
      <c r="L31" s="2">
        <f>TREND(Calibration!$A$2:$A$4,Calibration!$C$2:$C$4,E31)</f>
        <v>561.62857635720854</v>
      </c>
      <c r="M31" s="2">
        <f>TREND(Calibration!$A$2:$A$4,Calibration!$D$2:$D$4,G31)</f>
        <v>468.57833701007411</v>
      </c>
    </row>
    <row r="32" spans="1:13" x14ac:dyDescent="0.25">
      <c r="A32">
        <v>150840</v>
      </c>
      <c r="B32">
        <v>14.277999879999999</v>
      </c>
      <c r="C32">
        <v>0.64700000999999996</v>
      </c>
      <c r="D32">
        <v>9.9000003020963209E+37</v>
      </c>
      <c r="E32">
        <v>1.4457000499999999</v>
      </c>
      <c r="F32">
        <v>168.65499878</v>
      </c>
      <c r="G32">
        <v>1.24319994</v>
      </c>
      <c r="H32">
        <v>9.9000003020963209E+37</v>
      </c>
      <c r="K32" s="2">
        <f>TREND(Calibration!$A$2:$A$4,Calibration!$B$2:$B$4,C32)</f>
        <v>413.5577038218172</v>
      </c>
      <c r="L32" s="2">
        <f>TREND(Calibration!$A$2:$A$4,Calibration!$C$2:$C$4,E32)</f>
        <v>565.14847448573346</v>
      </c>
      <c r="M32" s="2">
        <f>TREND(Calibration!$A$2:$A$4,Calibration!$D$2:$D$4,G32)</f>
        <v>471.46399323501817</v>
      </c>
    </row>
    <row r="33" spans="1:13" x14ac:dyDescent="0.25">
      <c r="A33">
        <v>155839</v>
      </c>
      <c r="B33">
        <v>14.319000239999999</v>
      </c>
      <c r="C33">
        <v>0.64529996999999995</v>
      </c>
      <c r="D33">
        <v>9.9000003020963209E+37</v>
      </c>
      <c r="E33">
        <v>1.54449999</v>
      </c>
      <c r="F33">
        <v>323.14898682</v>
      </c>
      <c r="G33">
        <v>1.2506999999999999</v>
      </c>
      <c r="H33">
        <v>9.9000003020963209E+37</v>
      </c>
      <c r="K33" s="2">
        <f>TREND(Calibration!$A$2:$A$4,Calibration!$B$2:$B$4,C33)</f>
        <v>412.51494888122426</v>
      </c>
      <c r="L33" s="2">
        <f>TREND(Calibration!$A$2:$A$4,Calibration!$C$2:$C$4,E33)</f>
        <v>605.12150025287417</v>
      </c>
      <c r="M33" s="2">
        <f>TREND(Calibration!$A$2:$A$4,Calibration!$D$2:$D$4,G33)</f>
        <v>474.55581016346559</v>
      </c>
    </row>
    <row r="34" spans="1:13" x14ac:dyDescent="0.25">
      <c r="A34">
        <v>160840</v>
      </c>
      <c r="B34">
        <v>14.36100006</v>
      </c>
      <c r="C34">
        <v>0.64429997999999999</v>
      </c>
      <c r="D34">
        <v>9.9000003020963209E+37</v>
      </c>
      <c r="E34">
        <v>1.65900004</v>
      </c>
      <c r="F34">
        <v>469.02301025000003</v>
      </c>
      <c r="G34">
        <v>1.2517999399999999</v>
      </c>
      <c r="H34">
        <v>9.9000003020963209E+37</v>
      </c>
      <c r="K34" s="2">
        <f>TREND(Calibration!$A$2:$A$4,Calibration!$B$2:$B$4,C34)</f>
        <v>411.90158418801497</v>
      </c>
      <c r="L34" s="2">
        <f>TREND(Calibration!$A$2:$A$4,Calibration!$C$2:$C$4,E34)</f>
        <v>651.4465632942979</v>
      </c>
      <c r="M34" s="2">
        <f>TREND(Calibration!$A$2:$A$4,Calibration!$D$2:$D$4,G34)</f>
        <v>475.00924828426412</v>
      </c>
    </row>
    <row r="35" spans="1:13" x14ac:dyDescent="0.25">
      <c r="A35">
        <v>165841</v>
      </c>
      <c r="B35">
        <v>14.454999920000001</v>
      </c>
      <c r="C35">
        <v>0.63450002999999999</v>
      </c>
      <c r="D35">
        <v>1186.72302246</v>
      </c>
      <c r="E35">
        <v>1.5585999500000001</v>
      </c>
      <c r="F35">
        <v>612.45300293000003</v>
      </c>
      <c r="G35">
        <v>1.25339997</v>
      </c>
      <c r="H35">
        <v>9.9000003020963209E+37</v>
      </c>
      <c r="K35" s="2">
        <f>TREND(Calibration!$A$2:$A$4,Calibration!$B$2:$B$4,C35)</f>
        <v>405.89058075276398</v>
      </c>
      <c r="L35" s="2">
        <f>TREND(Calibration!$A$2:$A$4,Calibration!$C$2:$C$4,E35)</f>
        <v>610.82613999653847</v>
      </c>
      <c r="M35" s="2">
        <f>TREND(Calibration!$A$2:$A$4,Calibration!$D$2:$D$4,G35)</f>
        <v>475.6688429861764</v>
      </c>
    </row>
    <row r="36" spans="1:13" x14ac:dyDescent="0.25">
      <c r="A36">
        <v>170842</v>
      </c>
      <c r="B36">
        <v>14.571999549999999</v>
      </c>
      <c r="C36">
        <v>0.63829999999999998</v>
      </c>
      <c r="D36">
        <v>983.04400635000002</v>
      </c>
      <c r="E36">
        <v>1.52079999</v>
      </c>
      <c r="F36">
        <v>686.69897461000005</v>
      </c>
      <c r="G36">
        <v>1.25989997</v>
      </c>
      <c r="H36">
        <v>9.9000003020963209E+37</v>
      </c>
      <c r="K36" s="2">
        <f>TREND(Calibration!$A$2:$A$4,Calibration!$B$2:$B$4,C36)</f>
        <v>408.22137149392597</v>
      </c>
      <c r="L36" s="2">
        <f>TREND(Calibration!$A$2:$A$4,Calibration!$C$2:$C$4,E36)</f>
        <v>595.53282326904969</v>
      </c>
      <c r="M36" s="2">
        <f>TREND(Calibration!$A$2:$A$4,Calibration!$D$2:$D$4,G36)</f>
        <v>478.34839622107154</v>
      </c>
    </row>
    <row r="37" spans="1:13" x14ac:dyDescent="0.25">
      <c r="A37">
        <v>175841</v>
      </c>
      <c r="B37">
        <v>14.60499954</v>
      </c>
      <c r="C37">
        <v>0.63940001000000002</v>
      </c>
      <c r="D37">
        <v>1003.559021</v>
      </c>
      <c r="E37">
        <v>1.6045000599999999</v>
      </c>
      <c r="F37">
        <v>767.18402100000003</v>
      </c>
      <c r="G37">
        <v>1.26479995</v>
      </c>
      <c r="H37">
        <v>9.9000003020963209E+37</v>
      </c>
      <c r="K37" s="2">
        <f>TREND(Calibration!$A$2:$A$4,Calibration!$B$2:$B$4,C37)</f>
        <v>408.89608553724361</v>
      </c>
      <c r="L37" s="2">
        <f>TREND(Calibration!$A$2:$A$4,Calibration!$C$2:$C$4,E37)</f>
        <v>629.39666017847969</v>
      </c>
      <c r="M37" s="2">
        <f>TREND(Calibration!$A$2:$A$4,Calibration!$D$2:$D$4,G37)</f>
        <v>480.36835887644418</v>
      </c>
    </row>
    <row r="38" spans="1:13" x14ac:dyDescent="0.25">
      <c r="A38">
        <v>180842</v>
      </c>
      <c r="B38">
        <v>14.71700001</v>
      </c>
      <c r="C38">
        <v>0.64590000999999997</v>
      </c>
      <c r="D38">
        <v>594.04797363</v>
      </c>
      <c r="E38">
        <v>1.5811999999999999</v>
      </c>
      <c r="F38">
        <v>1106.4699707</v>
      </c>
      <c r="G38">
        <v>1.26419997</v>
      </c>
      <c r="H38">
        <v>1223.4460449200001</v>
      </c>
      <c r="K38" s="2">
        <f>TREND(Calibration!$A$2:$A$4,Calibration!$B$2:$B$4,C38)</f>
        <v>412.88299591220789</v>
      </c>
      <c r="L38" s="2">
        <f>TREND(Calibration!$A$2:$A$4,Calibration!$C$2:$C$4,E38)</f>
        <v>619.96979313022121</v>
      </c>
      <c r="M38" s="2">
        <f>TREND(Calibration!$A$2:$A$4,Calibration!$D$2:$D$4,G38)</f>
        <v>480.12102374569452</v>
      </c>
    </row>
    <row r="39" spans="1:13" x14ac:dyDescent="0.25">
      <c r="A39">
        <v>185842</v>
      </c>
      <c r="B39">
        <v>14.7840004</v>
      </c>
      <c r="C39">
        <v>0.63940001000000002</v>
      </c>
      <c r="D39">
        <v>761.05200194999998</v>
      </c>
      <c r="E39">
        <v>1.6433000600000001</v>
      </c>
      <c r="F39">
        <v>9.9000003020963209E+37</v>
      </c>
      <c r="G39">
        <v>1.27289999</v>
      </c>
      <c r="H39">
        <v>9.9000003020963209E+37</v>
      </c>
      <c r="K39" s="2">
        <f>TREND(Calibration!$A$2:$A$4,Calibration!$B$2:$B$4,C39)</f>
        <v>408.89608553724361</v>
      </c>
      <c r="L39" s="2">
        <f>TREND(Calibration!$A$2:$A$4,Calibration!$C$2:$C$4,E39)</f>
        <v>645.09457861613328</v>
      </c>
      <c r="M39" s="2">
        <f>TREND(Calibration!$A$2:$A$4,Calibration!$D$2:$D$4,G39)</f>
        <v>483.70751093564115</v>
      </c>
    </row>
    <row r="40" spans="1:13" x14ac:dyDescent="0.25">
      <c r="A40">
        <v>190841</v>
      </c>
      <c r="B40">
        <v>14.791999819999999</v>
      </c>
      <c r="C40">
        <v>0.63719999999999999</v>
      </c>
      <c r="D40">
        <v>9.9000003020963209E+37</v>
      </c>
      <c r="E40">
        <v>1.6093000200000001</v>
      </c>
      <c r="F40">
        <v>1232.8540039100001</v>
      </c>
      <c r="G40">
        <v>1.2793999899999999</v>
      </c>
      <c r="H40">
        <v>9.9000003020963209E+37</v>
      </c>
      <c r="K40" s="2">
        <f>TREND(Calibration!$A$2:$A$4,Calibration!$B$2:$B$4,C40)</f>
        <v>407.5466635843166</v>
      </c>
      <c r="L40" s="2">
        <f>TREND(Calibration!$A$2:$A$4,Calibration!$C$2:$C$4,E40)</f>
        <v>631.3386545234282</v>
      </c>
      <c r="M40" s="2">
        <f>TREND(Calibration!$A$2:$A$4,Calibration!$D$2:$D$4,G40)</f>
        <v>486.38706417053629</v>
      </c>
    </row>
    <row r="41" spans="1:13" x14ac:dyDescent="0.25">
      <c r="A41">
        <v>195842</v>
      </c>
      <c r="B41">
        <v>14.847000120000001</v>
      </c>
      <c r="C41">
        <v>0.63510001000000005</v>
      </c>
      <c r="D41">
        <v>766.09002685999997</v>
      </c>
      <c r="E41">
        <v>1.5822999499999999</v>
      </c>
      <c r="F41">
        <v>9.9000003020963209E+37</v>
      </c>
      <c r="G41">
        <v>1.2836999899999999</v>
      </c>
      <c r="H41">
        <v>9.9000003020963209E+37</v>
      </c>
      <c r="K41" s="2">
        <f>TREND(Calibration!$A$2:$A$4,Calibration!$B$2:$B$4,C41)</f>
        <v>406.258590981498</v>
      </c>
      <c r="L41" s="2">
        <f>TREND(Calibration!$A$2:$A$4,Calibration!$C$2:$C$4,E41)</f>
        <v>620.41481698036284</v>
      </c>
      <c r="M41" s="2">
        <f>TREND(Calibration!$A$2:$A$4,Calibration!$D$2:$D$4,G41)</f>
        <v>488.15969169515927</v>
      </c>
    </row>
    <row r="42" spans="1:13" x14ac:dyDescent="0.25">
      <c r="A42">
        <v>200842</v>
      </c>
      <c r="B42">
        <v>14.87899971</v>
      </c>
      <c r="C42">
        <v>0.63450002999999999</v>
      </c>
      <c r="D42">
        <v>512.35498046999999</v>
      </c>
      <c r="E42">
        <v>1.6492999800000001</v>
      </c>
      <c r="F42">
        <v>9.9000003020963209E+37</v>
      </c>
      <c r="G42">
        <v>1.29069996</v>
      </c>
      <c r="H42">
        <v>1055.80505371</v>
      </c>
      <c r="K42" s="2">
        <f>TREND(Calibration!$A$2:$A$4,Calibration!$B$2:$B$4,C42)</f>
        <v>405.89058075276398</v>
      </c>
      <c r="L42" s="2">
        <f>TREND(Calibration!$A$2:$A$4,Calibration!$C$2:$C$4,E42)</f>
        <v>647.52205940975296</v>
      </c>
      <c r="M42" s="2">
        <f>TREND(Calibration!$A$2:$A$4,Calibration!$D$2:$D$4,G42)</f>
        <v>491.04535204249305</v>
      </c>
    </row>
    <row r="43" spans="1:13" x14ac:dyDescent="0.25">
      <c r="A43">
        <v>205841</v>
      </c>
      <c r="B43">
        <v>14.852999690000001</v>
      </c>
      <c r="C43">
        <v>0.63349997999999996</v>
      </c>
      <c r="D43">
        <v>1044.8210449200001</v>
      </c>
      <c r="E43">
        <v>1.5958000400000001</v>
      </c>
      <c r="F43">
        <v>9.9000003020963209E+37</v>
      </c>
      <c r="G43">
        <v>1.2902</v>
      </c>
      <c r="H43">
        <v>9.9000003020963209E+37</v>
      </c>
      <c r="K43" s="2">
        <f>TREND(Calibration!$A$2:$A$4,Calibration!$B$2:$B$4,C43)</f>
        <v>405.27717925730502</v>
      </c>
      <c r="L43" s="2">
        <f>TREND(Calibration!$A$2:$A$4,Calibration!$C$2:$C$4,E43)</f>
        <v>625.87675800409954</v>
      </c>
      <c r="M43" s="2">
        <f>TREND(Calibration!$A$2:$A$4,Calibration!$D$2:$D$4,G43)</f>
        <v>490.83924905244407</v>
      </c>
    </row>
    <row r="44" spans="1:13" x14ac:dyDescent="0.25">
      <c r="A44">
        <v>210842</v>
      </c>
      <c r="B44">
        <v>14.852000240000001</v>
      </c>
      <c r="C44">
        <v>0.63129997000000004</v>
      </c>
      <c r="D44">
        <v>662.77899170000001</v>
      </c>
      <c r="E44">
        <v>1.55369997</v>
      </c>
      <c r="F44">
        <v>9.9000003020963209E+37</v>
      </c>
      <c r="G44">
        <v>1.29340005</v>
      </c>
      <c r="H44">
        <v>964.69000243999994</v>
      </c>
      <c r="K44" s="2">
        <f>TREND(Calibration!$A$2:$A$4,Calibration!$B$2:$B$4,C44)</f>
        <v>403.92775730437813</v>
      </c>
      <c r="L44" s="2">
        <f>TREND(Calibration!$A$2:$A$4,Calibration!$C$2:$C$4,E44)</f>
        <v>608.8436790072052</v>
      </c>
      <c r="M44" s="2">
        <f>TREND(Calibration!$A$2:$A$4,Calibration!$D$2:$D$4,G44)</f>
        <v>492.15843433387897</v>
      </c>
    </row>
    <row r="45" spans="1:13" x14ac:dyDescent="0.25">
      <c r="A45">
        <v>215841</v>
      </c>
      <c r="B45">
        <v>14.84899998</v>
      </c>
      <c r="C45">
        <v>0.62370002000000002</v>
      </c>
      <c r="D45">
        <v>935.33099364999998</v>
      </c>
      <c r="E45">
        <v>1.5596000000000001</v>
      </c>
      <c r="F45">
        <v>9.9000003020963209E+37</v>
      </c>
      <c r="G45">
        <v>1.2971999599999999</v>
      </c>
      <c r="H45">
        <v>9.9000003020963209E+37</v>
      </c>
      <c r="K45" s="2">
        <f>TREND(Calibration!$A$2:$A$4,Calibration!$B$2:$B$4,C45)</f>
        <v>399.26616968834577</v>
      </c>
      <c r="L45" s="2">
        <f>TREND(Calibration!$A$2:$A$4,Calibration!$C$2:$C$4,E45)</f>
        <v>611.23074575255851</v>
      </c>
      <c r="M45" s="2">
        <f>TREND(Calibration!$A$2:$A$4,Calibration!$D$2:$D$4,G45)</f>
        <v>493.72490527738819</v>
      </c>
    </row>
    <row r="46" spans="1:13" x14ac:dyDescent="0.25">
      <c r="A46">
        <v>220842</v>
      </c>
      <c r="B46">
        <v>14.84899998</v>
      </c>
      <c r="C46">
        <v>0.61780000000000002</v>
      </c>
      <c r="D46">
        <v>720.79797363</v>
      </c>
      <c r="E46">
        <v>1.5704</v>
      </c>
      <c r="F46">
        <v>9.9000003020963209E+37</v>
      </c>
      <c r="G46">
        <v>1.2992999599999999</v>
      </c>
      <c r="H46">
        <v>1200.44799805</v>
      </c>
      <c r="K46" s="2">
        <f>TREND(Calibration!$A$2:$A$4,Calibration!$B$2:$B$4,C46)</f>
        <v>395.64726954211551</v>
      </c>
      <c r="L46" s="2">
        <f>TREND(Calibration!$A$2:$A$4,Calibration!$C$2:$C$4,E46)</f>
        <v>615.60026944138986</v>
      </c>
      <c r="M46" s="2">
        <f>TREND(Calibration!$A$2:$A$4,Calibration!$D$2:$D$4,G46)</f>
        <v>494.590607091739</v>
      </c>
    </row>
    <row r="47" spans="1:13" x14ac:dyDescent="0.25">
      <c r="A47">
        <v>225842</v>
      </c>
      <c r="B47">
        <v>14.850000380000001</v>
      </c>
      <c r="C47">
        <v>0.62159997</v>
      </c>
      <c r="D47">
        <v>864.26000977000001</v>
      </c>
      <c r="E47">
        <v>1.5552999999999999</v>
      </c>
      <c r="F47">
        <v>9.9000003020963209E+37</v>
      </c>
      <c r="G47">
        <v>1.2992999599999999</v>
      </c>
      <c r="H47">
        <v>1236.5200195299999</v>
      </c>
      <c r="K47" s="2">
        <f>TREND(Calibration!$A$2:$A$4,Calibration!$B$2:$B$4,C47)</f>
        <v>397.9780602832775</v>
      </c>
      <c r="L47" s="2">
        <f>TREND(Calibration!$A$2:$A$4,Calibration!$C$2:$C$4,E47)</f>
        <v>609.49102798756076</v>
      </c>
      <c r="M47" s="2">
        <f>TREND(Calibration!$A$2:$A$4,Calibration!$D$2:$D$4,G47)</f>
        <v>494.590607091739</v>
      </c>
    </row>
    <row r="48" spans="1:13" x14ac:dyDescent="0.25">
      <c r="A48">
        <v>230841</v>
      </c>
      <c r="B48">
        <v>14.86600018</v>
      </c>
      <c r="C48">
        <v>0.62050002999999998</v>
      </c>
      <c r="D48">
        <v>930.95202637</v>
      </c>
      <c r="E48">
        <v>1.5687999699999999</v>
      </c>
      <c r="F48">
        <v>9.9000003020963209E+37</v>
      </c>
      <c r="G48">
        <v>1.3042000499999999</v>
      </c>
      <c r="H48">
        <v>9.9000003020963209E+37</v>
      </c>
      <c r="K48" s="2">
        <f>TREND(Calibration!$A$2:$A$4,Calibration!$B$2:$B$4,C48)</f>
        <v>397.30338917591774</v>
      </c>
      <c r="L48" s="2">
        <f>TREND(Calibration!$A$2:$A$4,Calibration!$C$2:$C$4,E48)</f>
        <v>614.95292046103418</v>
      </c>
      <c r="M48" s="2">
        <f>TREND(Calibration!$A$2:$A$4,Calibration!$D$2:$D$4,G48)</f>
        <v>496.61061509339709</v>
      </c>
    </row>
    <row r="49" spans="1:13" x14ac:dyDescent="0.25">
      <c r="A49">
        <v>235841</v>
      </c>
      <c r="B49">
        <v>14.836000439999999</v>
      </c>
      <c r="C49">
        <v>0.61240000000000006</v>
      </c>
      <c r="D49">
        <v>9.9000003020963209E+37</v>
      </c>
      <c r="E49">
        <v>1.6142000000000001</v>
      </c>
      <c r="F49">
        <v>1321.95495605</v>
      </c>
      <c r="G49">
        <v>1.3134000299999999</v>
      </c>
      <c r="H49">
        <v>9.9000003020963209E+37</v>
      </c>
      <c r="K49" s="2">
        <f>TREND(Calibration!$A$2:$A$4,Calibration!$B$2:$B$4,C49)</f>
        <v>392.33506707676054</v>
      </c>
      <c r="L49" s="2">
        <f>TREND(Calibration!$A$2:$A$4,Calibration!$C$2:$C$4,E49)</f>
        <v>633.32111551276159</v>
      </c>
      <c r="M49" s="2">
        <f>TREND(Calibration!$A$2:$A$4,Calibration!$D$2:$D$4,G49)</f>
        <v>500.40320527339259</v>
      </c>
    </row>
    <row r="50" spans="1:13" x14ac:dyDescent="0.25">
      <c r="A50">
        <v>240841</v>
      </c>
      <c r="B50">
        <v>14.74800014</v>
      </c>
      <c r="C50">
        <v>0.62</v>
      </c>
      <c r="D50">
        <v>682.14001465000001</v>
      </c>
      <c r="E50">
        <v>1.69410002</v>
      </c>
      <c r="F50">
        <v>9.9000003020963209E+37</v>
      </c>
      <c r="G50">
        <v>1.32089996</v>
      </c>
      <c r="H50">
        <v>9.9000003020963209E+37</v>
      </c>
      <c r="K50" s="2">
        <f>TREND(Calibration!$A$2:$A$4,Calibration!$B$2:$B$4,C50)</f>
        <v>396.99668536133419</v>
      </c>
      <c r="L50" s="2">
        <f>TREND(Calibration!$A$2:$A$4,Calibration!$C$2:$C$4,E50)</f>
        <v>665.64750719128938</v>
      </c>
      <c r="M50" s="2">
        <f>TREND(Calibration!$A$2:$A$4,Calibration!$D$2:$D$4,G50)</f>
        <v>503.49496861077535</v>
      </c>
    </row>
    <row r="51" spans="1:13" x14ac:dyDescent="0.25">
      <c r="A51">
        <v>245842</v>
      </c>
      <c r="B51">
        <v>14.59899998</v>
      </c>
      <c r="C51">
        <v>0.61669998999999998</v>
      </c>
      <c r="D51">
        <v>794.64697265999996</v>
      </c>
      <c r="E51">
        <v>1.78380001</v>
      </c>
      <c r="F51">
        <v>9.9000003020963209E+37</v>
      </c>
      <c r="G51">
        <v>1.33609998</v>
      </c>
      <c r="H51">
        <v>1262.2979736299999</v>
      </c>
      <c r="K51" s="2">
        <f>TREND(Calibration!$A$2:$A$4,Calibration!$B$2:$B$4,C51)</f>
        <v>394.97255549879787</v>
      </c>
      <c r="L51" s="2">
        <f>TREND(Calibration!$A$2:$A$4,Calibration!$C$2:$C$4,E51)</f>
        <v>701.93882489433918</v>
      </c>
      <c r="M51" s="2">
        <f>TREND(Calibration!$A$2:$A$4,Calibration!$D$2:$D$4,G51)</f>
        <v>509.76100903561712</v>
      </c>
    </row>
    <row r="52" spans="1:13" x14ac:dyDescent="0.25">
      <c r="A52">
        <v>250842</v>
      </c>
      <c r="B52">
        <v>14.46899986</v>
      </c>
      <c r="C52">
        <v>0.61940002000000005</v>
      </c>
      <c r="D52">
        <v>842.73797606999995</v>
      </c>
      <c r="E52">
        <v>1.7167999700000001</v>
      </c>
      <c r="F52">
        <v>9.9000003020963209E+37</v>
      </c>
      <c r="G52">
        <v>1.3350000399999999</v>
      </c>
      <c r="H52">
        <v>9.9000003020963209E+37</v>
      </c>
      <c r="K52" s="2">
        <f>TREND(Calibration!$A$2:$A$4,Calibration!$B$2:$B$4,C52)</f>
        <v>396.62867513260022</v>
      </c>
      <c r="L52" s="2">
        <f>TREND(Calibration!$A$2:$A$4,Calibration!$C$2:$C$4,E52)</f>
        <v>674.83157841909383</v>
      </c>
      <c r="M52" s="2">
        <f>TREND(Calibration!$A$2:$A$4,Calibration!$D$2:$D$4,G52)</f>
        <v>509.30757091481848</v>
      </c>
    </row>
    <row r="53" spans="1:13" x14ac:dyDescent="0.25">
      <c r="A53">
        <v>255842</v>
      </c>
      <c r="B53">
        <v>14.352000240000001</v>
      </c>
      <c r="C53">
        <v>0.61729997000000003</v>
      </c>
      <c r="D53">
        <v>880.70800781000003</v>
      </c>
      <c r="E53">
        <v>1.68110001</v>
      </c>
      <c r="F53">
        <v>9.9000003020963209E+37</v>
      </c>
      <c r="G53">
        <v>1.34249997</v>
      </c>
      <c r="H53">
        <v>9.9000003020963209E+37</v>
      </c>
      <c r="K53" s="2">
        <f>TREND(Calibration!$A$2:$A$4,Calibration!$B$2:$B$4,C53)</f>
        <v>395.3405657275319</v>
      </c>
      <c r="L53" s="2">
        <f>TREND(Calibration!$A$2:$A$4,Calibration!$C$2:$C$4,E53)</f>
        <v>660.38789129776671</v>
      </c>
      <c r="M53" s="2">
        <f>TREND(Calibration!$A$2:$A$4,Calibration!$D$2:$D$4,G53)</f>
        <v>512.39933425220124</v>
      </c>
    </row>
    <row r="54" spans="1:13" x14ac:dyDescent="0.25">
      <c r="A54">
        <v>260842</v>
      </c>
      <c r="B54">
        <v>14.30000019</v>
      </c>
      <c r="C54">
        <v>0.62370002000000002</v>
      </c>
      <c r="D54">
        <v>603.61901854999996</v>
      </c>
      <c r="E54">
        <v>1.7432999600000001</v>
      </c>
      <c r="F54">
        <v>9.9000003020963209E+37</v>
      </c>
      <c r="G54">
        <v>1.35230005</v>
      </c>
      <c r="H54">
        <v>9.9000003020963209E+37</v>
      </c>
      <c r="K54" s="2">
        <f>TREND(Calibration!$A$2:$A$4,Calibration!$B$2:$B$4,C54)</f>
        <v>399.26616968834577</v>
      </c>
      <c r="L54" s="2">
        <f>TREND(Calibration!$A$2:$A$4,Calibration!$C$2:$C$4,E54)</f>
        <v>685.55309083194516</v>
      </c>
      <c r="M54" s="2">
        <f>TREND(Calibration!$A$2:$A$4,Calibration!$D$2:$D$4,G54)</f>
        <v>516.43930903162152</v>
      </c>
    </row>
    <row r="55" spans="1:13" x14ac:dyDescent="0.25">
      <c r="A55">
        <v>265841</v>
      </c>
      <c r="B55">
        <v>14.225999829999999</v>
      </c>
      <c r="C55">
        <v>0.62589996999999997</v>
      </c>
      <c r="D55">
        <v>1230.9949951200001</v>
      </c>
      <c r="E55">
        <v>1.79620004</v>
      </c>
      <c r="F55">
        <v>9.9000003020963209E+37</v>
      </c>
      <c r="G55">
        <v>1.3593000200000001</v>
      </c>
      <c r="H55">
        <v>9.9000003020963209E+37</v>
      </c>
      <c r="K55" s="2">
        <f>TREND(Calibration!$A$2:$A$4,Calibration!$B$2:$B$4,C55)</f>
        <v>400.6155548390231</v>
      </c>
      <c r="L55" s="2">
        <f>TREND(Calibration!$A$2:$A$4,Calibration!$C$2:$C$4,E55)</f>
        <v>706.95569756352609</v>
      </c>
      <c r="M55" s="2">
        <f>TREND(Calibration!$A$2:$A$4,Calibration!$D$2:$D$4,G55)</f>
        <v>519.3249693789553</v>
      </c>
    </row>
    <row r="56" spans="1:13" x14ac:dyDescent="0.25">
      <c r="A56">
        <v>270842</v>
      </c>
      <c r="B56">
        <v>14.274000170000001</v>
      </c>
      <c r="C56">
        <v>0.63450002999999999</v>
      </c>
      <c r="D56">
        <v>545.01300048999997</v>
      </c>
      <c r="E56">
        <v>1.71619999</v>
      </c>
      <c r="F56">
        <v>9.9000003020963209E+37</v>
      </c>
      <c r="G56">
        <v>1.3619999899999999</v>
      </c>
      <c r="H56">
        <v>9.9000003020963209E+37</v>
      </c>
      <c r="K56" s="2">
        <f>TREND(Calibration!$A$2:$A$4,Calibration!$B$2:$B$4,C56)</f>
        <v>405.89058075276398</v>
      </c>
      <c r="L56" s="2">
        <f>TREND(Calibration!$A$2:$A$4,Calibration!$C$2:$C$4,E56)</f>
        <v>674.58883519475808</v>
      </c>
      <c r="M56" s="2">
        <f>TREND(Calibration!$A$2:$A$4,Calibration!$D$2:$D$4,G56)</f>
        <v>520.438002201666</v>
      </c>
    </row>
    <row r="57" spans="1:13" x14ac:dyDescent="0.25">
      <c r="A57">
        <v>275841</v>
      </c>
      <c r="B57">
        <v>14.25800037</v>
      </c>
      <c r="C57">
        <v>0.63889998000000003</v>
      </c>
      <c r="D57">
        <v>684.10797118999994</v>
      </c>
      <c r="E57">
        <v>1.73029995</v>
      </c>
      <c r="F57">
        <v>9.9000003020963209E+37</v>
      </c>
      <c r="G57">
        <v>1.3614000100000001</v>
      </c>
      <c r="H57">
        <v>9.9000003020963209E+37</v>
      </c>
      <c r="K57" s="2">
        <f>TREND(Calibration!$A$2:$A$4,Calibration!$B$2:$B$4,C57)</f>
        <v>408.58938172265999</v>
      </c>
      <c r="L57" s="2">
        <f>TREND(Calibration!$A$2:$A$4,Calibration!$C$2:$C$4,E57)</f>
        <v>680.29347493842249</v>
      </c>
      <c r="M57" s="2">
        <f>TREND(Calibration!$A$2:$A$4,Calibration!$D$2:$D$4,G57)</f>
        <v>520.19066707091645</v>
      </c>
    </row>
    <row r="58" spans="1:13" x14ac:dyDescent="0.25">
      <c r="A58">
        <v>280842</v>
      </c>
      <c r="B58">
        <v>14.28100014</v>
      </c>
      <c r="C58">
        <v>0.64480000999999998</v>
      </c>
      <c r="D58">
        <v>475.93301392000001</v>
      </c>
      <c r="E58">
        <v>1.73520005</v>
      </c>
      <c r="F58">
        <v>9.9000003020963209E+37</v>
      </c>
      <c r="G58">
        <v>1.37010002</v>
      </c>
      <c r="H58">
        <v>9.9000003020963209E+37</v>
      </c>
      <c r="K58" s="2">
        <f>TREND(Calibration!$A$2:$A$4,Calibration!$B$2:$B$4,C58)</f>
        <v>412.20828800259852</v>
      </c>
      <c r="L58" s="2">
        <f>TREND(Calibration!$A$2:$A$4,Calibration!$C$2:$C$4,E58)</f>
        <v>682.27598447801904</v>
      </c>
      <c r="M58" s="2">
        <f>TREND(Calibration!$A$2:$A$4,Calibration!$D$2:$D$4,G58)</f>
        <v>523.77715013847342</v>
      </c>
    </row>
    <row r="59" spans="1:13" x14ac:dyDescent="0.25">
      <c r="A59">
        <v>285842</v>
      </c>
      <c r="B59">
        <v>14.25199986</v>
      </c>
      <c r="C59">
        <v>0.64160001</v>
      </c>
      <c r="D59">
        <v>616.29199218999997</v>
      </c>
      <c r="E59">
        <v>1.8085999500000001</v>
      </c>
      <c r="F59">
        <v>9.9000003020963209E+37</v>
      </c>
      <c r="G59">
        <v>1.3770999900000001</v>
      </c>
      <c r="H59">
        <v>9.9000003020963209E+37</v>
      </c>
      <c r="K59" s="2">
        <f>TREND(Calibration!$A$2:$A$4,Calibration!$B$2:$B$4,C59)</f>
        <v>410.24550135646228</v>
      </c>
      <c r="L59" s="2">
        <f>TREND(Calibration!$A$2:$A$4,Calibration!$C$2:$C$4,E59)</f>
        <v>711.97252168244995</v>
      </c>
      <c r="M59" s="2">
        <f>TREND(Calibration!$A$2:$A$4,Calibration!$D$2:$D$4,G59)</f>
        <v>526.6628104858072</v>
      </c>
    </row>
    <row r="60" spans="1:13" x14ac:dyDescent="0.25">
      <c r="A60">
        <v>290841</v>
      </c>
      <c r="B60">
        <v>14.22900009</v>
      </c>
      <c r="C60">
        <v>0.63829999999999998</v>
      </c>
      <c r="D60">
        <v>658.41998291000004</v>
      </c>
      <c r="E60">
        <v>1.7681000200000001</v>
      </c>
      <c r="F60">
        <v>9.9000003020963209E+37</v>
      </c>
      <c r="G60">
        <v>1.3809000300000001</v>
      </c>
      <c r="H60">
        <v>9.9000003020963209E+37</v>
      </c>
      <c r="K60" s="2">
        <f>TREND(Calibration!$A$2:$A$4,Calibration!$B$2:$B$4,C60)</f>
        <v>408.22137149392597</v>
      </c>
      <c r="L60" s="2">
        <f>TREND(Calibration!$A$2:$A$4,Calibration!$C$2:$C$4,E60)</f>
        <v>695.5868361703192</v>
      </c>
      <c r="M60" s="2">
        <f>TREND(Calibration!$A$2:$A$4,Calibration!$D$2:$D$4,G60)</f>
        <v>528.2293350203812</v>
      </c>
    </row>
    <row r="61" spans="1:13" x14ac:dyDescent="0.25">
      <c r="A61">
        <v>295842</v>
      </c>
      <c r="B61">
        <v>14.161000250000001</v>
      </c>
      <c r="C61">
        <v>0.63990002999999995</v>
      </c>
      <c r="D61">
        <v>378.69601440000002</v>
      </c>
      <c r="E61">
        <v>1.7206000100000001</v>
      </c>
      <c r="F61">
        <v>9.9000003020963209E+37</v>
      </c>
      <c r="G61">
        <v>1.3819999700000001</v>
      </c>
      <c r="H61">
        <v>9.9000003020963209E+37</v>
      </c>
      <c r="K61" s="2">
        <f>TREND(Calibration!$A$2:$A$4,Calibration!$B$2:$B$4,C61)</f>
        <v>409.2027832181189</v>
      </c>
      <c r="L61" s="2">
        <f>TREND(Calibration!$A$2:$A$4,Calibration!$C$2:$C$4,E61)</f>
        <v>676.3690196041407</v>
      </c>
      <c r="M61" s="2">
        <f>TREND(Calibration!$A$2:$A$4,Calibration!$D$2:$D$4,G61)</f>
        <v>528.68277314117972</v>
      </c>
    </row>
    <row r="62" spans="1:13" x14ac:dyDescent="0.25">
      <c r="A62">
        <v>300842</v>
      </c>
      <c r="B62">
        <v>14.053999900000001</v>
      </c>
      <c r="C62">
        <v>0.63990002999999995</v>
      </c>
      <c r="D62">
        <v>582.95599364999998</v>
      </c>
      <c r="E62">
        <v>1.7432999600000001</v>
      </c>
      <c r="F62">
        <v>9.9000003020963209E+37</v>
      </c>
      <c r="G62">
        <v>1.38740003</v>
      </c>
      <c r="H62">
        <v>9.9000003020963209E+37</v>
      </c>
      <c r="K62" s="2">
        <f>TREND(Calibration!$A$2:$A$4,Calibration!$B$2:$B$4,C62)</f>
        <v>409.2027832181189</v>
      </c>
      <c r="L62" s="2">
        <f>TREND(Calibration!$A$2:$A$4,Calibration!$C$2:$C$4,E62)</f>
        <v>685.55309083194516</v>
      </c>
      <c r="M62" s="2">
        <f>TREND(Calibration!$A$2:$A$4,Calibration!$D$2:$D$4,G62)</f>
        <v>530.90888825527634</v>
      </c>
    </row>
    <row r="63" spans="1:13" x14ac:dyDescent="0.25">
      <c r="A63">
        <v>305843</v>
      </c>
      <c r="B63">
        <v>13.96899986</v>
      </c>
      <c r="C63">
        <v>0.63349997999999996</v>
      </c>
      <c r="D63">
        <v>1028.64099121</v>
      </c>
      <c r="E63">
        <v>1.6876000200000001</v>
      </c>
      <c r="F63">
        <v>9.9000003020963209E+37</v>
      </c>
      <c r="G63">
        <v>1.38680005</v>
      </c>
      <c r="H63">
        <v>1138.0649414100001</v>
      </c>
      <c r="K63" s="2">
        <f>TREND(Calibration!$A$2:$A$4,Calibration!$B$2:$B$4,C63)</f>
        <v>405.27717925730502</v>
      </c>
      <c r="L63" s="2">
        <f>TREND(Calibration!$A$2:$A$4,Calibration!$C$2:$C$4,E63)</f>
        <v>663.01770126745566</v>
      </c>
      <c r="M63" s="2">
        <f>TREND(Calibration!$A$2:$A$4,Calibration!$D$2:$D$4,G63)</f>
        <v>530.66155312452679</v>
      </c>
    </row>
    <row r="64" spans="1:13" x14ac:dyDescent="0.25">
      <c r="A64">
        <v>310841</v>
      </c>
      <c r="B64">
        <v>13.93700027</v>
      </c>
      <c r="C64">
        <v>0.64160001</v>
      </c>
      <c r="D64">
        <v>788.49798583999996</v>
      </c>
      <c r="E64">
        <v>1.74160004</v>
      </c>
      <c r="F64">
        <v>9.9000003020963209E+37</v>
      </c>
      <c r="G64">
        <v>1.3911000499999999</v>
      </c>
      <c r="H64">
        <v>9.9000003020963209E+37</v>
      </c>
      <c r="K64" s="2">
        <f>TREND(Calibration!$A$2:$A$4,Calibration!$B$2:$B$4,C64)</f>
        <v>410.24550135646228</v>
      </c>
      <c r="L64" s="2">
        <f>TREND(Calibration!$A$2:$A$4,Calibration!$C$2:$C$4,E64)</f>
        <v>684.86532780332311</v>
      </c>
      <c r="M64" s="2">
        <f>TREND(Calibration!$A$2:$A$4,Calibration!$D$2:$D$4,G64)</f>
        <v>532.43418064914977</v>
      </c>
    </row>
    <row r="65" spans="1:13" x14ac:dyDescent="0.25">
      <c r="A65">
        <v>315841</v>
      </c>
      <c r="B65">
        <v>13.911000250000001</v>
      </c>
      <c r="C65">
        <v>0.63940001000000002</v>
      </c>
      <c r="D65">
        <v>836.88201904000005</v>
      </c>
      <c r="E65">
        <v>1.6929999600000001</v>
      </c>
      <c r="F65">
        <v>9.9000003020963209E+37</v>
      </c>
      <c r="G65">
        <v>1.3883999600000001</v>
      </c>
      <c r="H65">
        <v>9.9000003020963209E+37</v>
      </c>
      <c r="K65" s="2">
        <f>TREND(Calibration!$A$2:$A$4,Calibration!$B$2:$B$4,C65)</f>
        <v>408.89608553724361</v>
      </c>
      <c r="L65" s="2">
        <f>TREND(Calibration!$A$2:$A$4,Calibration!$C$2:$C$4,E65)</f>
        <v>665.20243883673982</v>
      </c>
      <c r="M65" s="2">
        <f>TREND(Calibration!$A$2:$A$4,Calibration!$D$2:$D$4,G65)</f>
        <v>531.32109835776396</v>
      </c>
    </row>
    <row r="66" spans="1:13" x14ac:dyDescent="0.25">
      <c r="A66">
        <v>320842</v>
      </c>
      <c r="B66">
        <v>13.92700005</v>
      </c>
      <c r="C66">
        <v>0.63620001000000004</v>
      </c>
      <c r="D66">
        <v>9.9000003020963209E+37</v>
      </c>
      <c r="E66">
        <v>1.7383999800000001</v>
      </c>
      <c r="F66">
        <v>1292.48205566</v>
      </c>
      <c r="G66">
        <v>1.3921999899999999</v>
      </c>
      <c r="H66">
        <v>9.9000003020963209E+37</v>
      </c>
      <c r="K66" s="2">
        <f>TREND(Calibration!$A$2:$A$4,Calibration!$B$2:$B$4,C66)</f>
        <v>406.93329889110737</v>
      </c>
      <c r="L66" s="2">
        <f>TREND(Calibration!$A$2:$A$4,Calibration!$C$2:$C$4,E66)</f>
        <v>683.57062984261188</v>
      </c>
      <c r="M66" s="2">
        <f>TREND(Calibration!$A$2:$A$4,Calibration!$D$2:$D$4,G66)</f>
        <v>532.88761876994829</v>
      </c>
    </row>
    <row r="67" spans="1:13" x14ac:dyDescent="0.25">
      <c r="A67">
        <v>325842</v>
      </c>
      <c r="B67">
        <v>14.005000109999999</v>
      </c>
      <c r="C67">
        <v>0.64259999999999995</v>
      </c>
      <c r="D67">
        <v>675.72601318</v>
      </c>
      <c r="E67">
        <v>1.68920004</v>
      </c>
      <c r="F67">
        <v>9.9000003020963209E+37</v>
      </c>
      <c r="G67">
        <v>1.4111000300000001</v>
      </c>
      <c r="H67">
        <v>1351.1030273399999</v>
      </c>
      <c r="K67" s="2">
        <f>TREND(Calibration!$A$2:$A$4,Calibration!$B$2:$B$4,C67)</f>
        <v>410.85886604967158</v>
      </c>
      <c r="L67" s="2">
        <f>TREND(Calibration!$A$2:$A$4,Calibration!$C$2:$C$4,E67)</f>
        <v>663.66504620195599</v>
      </c>
      <c r="M67" s="2">
        <f>TREND(Calibration!$A$2:$A$4,Calibration!$D$2:$D$4,G67)</f>
        <v>540.67895158866349</v>
      </c>
    </row>
    <row r="68" spans="1:13" x14ac:dyDescent="0.25">
      <c r="A68">
        <v>330858</v>
      </c>
      <c r="B68">
        <v>14.03100014</v>
      </c>
      <c r="C68">
        <v>0.64749997999999997</v>
      </c>
      <c r="D68">
        <v>931.40899658000001</v>
      </c>
      <c r="E68">
        <v>1.8226000099999999</v>
      </c>
      <c r="F68">
        <v>9.9000003020963209E+37</v>
      </c>
      <c r="G68">
        <v>1.403</v>
      </c>
      <c r="H68">
        <v>9.9000003020963209E+37</v>
      </c>
      <c r="K68" s="2">
        <f>TREND(Calibration!$A$2:$A$4,Calibration!$B$2:$B$4,C68)</f>
        <v>413.8643708341512</v>
      </c>
      <c r="L68" s="2">
        <f>TREND(Calibration!$A$2:$A$4,Calibration!$C$2:$C$4,E68)</f>
        <v>717.63674333199253</v>
      </c>
      <c r="M68" s="2">
        <f>TREND(Calibration!$A$2:$A$4,Calibration!$D$2:$D$4,G68)</f>
        <v>537.33980365185607</v>
      </c>
    </row>
    <row r="69" spans="1:13" x14ac:dyDescent="0.25">
      <c r="A69">
        <v>335842</v>
      </c>
      <c r="B69">
        <v>14.105999949999999</v>
      </c>
      <c r="C69">
        <v>0.64590000999999997</v>
      </c>
      <c r="D69">
        <v>1218.98205566</v>
      </c>
      <c r="E69">
        <v>1.83179998</v>
      </c>
      <c r="F69">
        <v>9.9000003020963209E+37</v>
      </c>
      <c r="G69">
        <v>1.4160000100000001</v>
      </c>
      <c r="H69">
        <v>9.9000003020963209E+37</v>
      </c>
      <c r="K69" s="2">
        <f>TREND(Calibration!$A$2:$A$4,Calibration!$B$2:$B$4,C69)</f>
        <v>412.88299591220789</v>
      </c>
      <c r="L69" s="2">
        <f>TREND(Calibration!$A$2:$A$4,Calibration!$C$2:$C$4,E69)</f>
        <v>721.35891804046832</v>
      </c>
      <c r="M69" s="2">
        <f>TREND(Calibration!$A$2:$A$4,Calibration!$D$2:$D$4,G69)</f>
        <v>542.69891424403613</v>
      </c>
    </row>
    <row r="70" spans="1:13" x14ac:dyDescent="0.25">
      <c r="A70">
        <v>340842</v>
      </c>
      <c r="B70">
        <v>14.11900043</v>
      </c>
      <c r="C70">
        <v>0.64529996999999995</v>
      </c>
      <c r="D70">
        <v>9.9000003020963209E+37</v>
      </c>
      <c r="E70">
        <v>1.8998999599999999</v>
      </c>
      <c r="F70">
        <v>1135.2869873</v>
      </c>
      <c r="G70">
        <v>1.4164999700000001</v>
      </c>
      <c r="H70">
        <v>9.9000003020963209E+37</v>
      </c>
      <c r="K70" s="2">
        <f>TREND(Calibration!$A$2:$A$4,Calibration!$B$2:$B$4,C70)</f>
        <v>412.51494888122426</v>
      </c>
      <c r="L70" s="2">
        <f>TREND(Calibration!$A$2:$A$4,Calibration!$C$2:$C$4,E70)</f>
        <v>748.91118432000007</v>
      </c>
      <c r="M70" s="2">
        <f>TREND(Calibration!$A$2:$A$4,Calibration!$D$2:$D$4,G70)</f>
        <v>542.90501723408499</v>
      </c>
    </row>
    <row r="71" spans="1:13" x14ac:dyDescent="0.25">
      <c r="A71">
        <v>345842</v>
      </c>
      <c r="B71">
        <v>14.213000299999999</v>
      </c>
      <c r="C71">
        <v>0.64590000999999997</v>
      </c>
      <c r="D71">
        <v>1069.4050293</v>
      </c>
      <c r="E71">
        <v>1.92470002</v>
      </c>
      <c r="F71">
        <v>9.9000003020963209E+37</v>
      </c>
      <c r="G71">
        <v>1.4111000300000001</v>
      </c>
      <c r="H71">
        <v>1321.1879882799999</v>
      </c>
      <c r="K71" s="2">
        <f>TREND(Calibration!$A$2:$A$4,Calibration!$B$2:$B$4,C71)</f>
        <v>412.88299591220789</v>
      </c>
      <c r="L71" s="2">
        <f>TREND(Calibration!$A$2:$A$4,Calibration!$C$2:$C$4,E71)</f>
        <v>758.94492965837412</v>
      </c>
      <c r="M71" s="2">
        <f>TREND(Calibration!$A$2:$A$4,Calibration!$D$2:$D$4,G71)</f>
        <v>540.67895158866349</v>
      </c>
    </row>
    <row r="72" spans="1:13" x14ac:dyDescent="0.25">
      <c r="A72">
        <v>350841</v>
      </c>
      <c r="B72">
        <v>14.27099991</v>
      </c>
      <c r="C72">
        <v>0.64749997999999997</v>
      </c>
      <c r="D72">
        <v>1273.1529541</v>
      </c>
      <c r="E72">
        <v>1.9797999900000001</v>
      </c>
      <c r="F72">
        <v>9.9000003020963209E+37</v>
      </c>
      <c r="G72">
        <v>1.4052</v>
      </c>
      <c r="H72">
        <v>9.9000003020963209E+37</v>
      </c>
      <c r="K72" s="2">
        <f>TREND(Calibration!$A$2:$A$4,Calibration!$B$2:$B$4,C72)</f>
        <v>413.8643708341512</v>
      </c>
      <c r="L72" s="2">
        <f>TREND(Calibration!$A$2:$A$4,Calibration!$C$2:$C$4,E72)</f>
        <v>781.23758004438321</v>
      </c>
      <c r="M72" s="2">
        <f>TREND(Calibration!$A$2:$A$4,Calibration!$D$2:$D$4,G72)</f>
        <v>538.24672936212835</v>
      </c>
    </row>
    <row r="73" spans="1:13" x14ac:dyDescent="0.25">
      <c r="A73">
        <v>355843</v>
      </c>
      <c r="B73">
        <v>14.286999700000001</v>
      </c>
      <c r="C73">
        <v>0.64209998000000001</v>
      </c>
      <c r="D73">
        <v>9.9000003020963209E+37</v>
      </c>
      <c r="E73">
        <v>1.8690999699999999</v>
      </c>
      <c r="F73">
        <v>1078.5909423799999</v>
      </c>
      <c r="G73">
        <v>1.4078999800000001</v>
      </c>
      <c r="H73">
        <v>9.9000003020963209E+37</v>
      </c>
      <c r="K73" s="2">
        <f>TREND(Calibration!$A$2:$A$4,Calibration!$B$2:$B$4,C73)</f>
        <v>410.55216836879629</v>
      </c>
      <c r="L73" s="2">
        <f>TREND(Calibration!$A$2:$A$4,Calibration!$C$2:$C$4,E73)</f>
        <v>736.449954142151</v>
      </c>
      <c r="M73" s="2">
        <f>TREND(Calibration!$A$2:$A$4,Calibration!$D$2:$D$4,G73)</f>
        <v>539.35976630722871</v>
      </c>
    </row>
    <row r="74" spans="1:13" x14ac:dyDescent="0.25">
      <c r="A74">
        <v>360843</v>
      </c>
      <c r="B74">
        <v>14.35499954</v>
      </c>
      <c r="C74">
        <v>0.65240001999999997</v>
      </c>
      <c r="D74">
        <v>316.04400635000002</v>
      </c>
      <c r="E74">
        <v>1.8215999599999999</v>
      </c>
      <c r="F74">
        <v>9.9000003020963209E+37</v>
      </c>
      <c r="G74">
        <v>1.42680001</v>
      </c>
      <c r="H74">
        <v>949.41802978999999</v>
      </c>
      <c r="K74" s="2">
        <f>TREND(Calibration!$A$2:$A$4,Calibration!$B$2:$B$4,C74)</f>
        <v>416.86991242088044</v>
      </c>
      <c r="L74" s="2">
        <f>TREND(Calibration!$A$2:$A$4,Calibration!$C$2:$C$4,E74)</f>
        <v>717.23213757597262</v>
      </c>
      <c r="M74" s="2">
        <f>TREND(Calibration!$A$2:$A$4,Calibration!$D$2:$D$4,G74)</f>
        <v>547.15109500355425</v>
      </c>
    </row>
    <row r="75" spans="1:13" x14ac:dyDescent="0.25">
      <c r="A75">
        <v>365842</v>
      </c>
      <c r="B75">
        <v>14.40100002</v>
      </c>
      <c r="C75">
        <v>0.64859997999999996</v>
      </c>
      <c r="D75">
        <v>9.9000003020963209E+37</v>
      </c>
      <c r="E75">
        <v>1.9084999600000001</v>
      </c>
      <c r="F75">
        <v>9.9000003020963209E+37</v>
      </c>
      <c r="G75">
        <v>1.42999995</v>
      </c>
      <c r="H75">
        <v>9.9000003020963209E+37</v>
      </c>
      <c r="K75" s="2">
        <f>TREND(Calibration!$A$2:$A$4,Calibration!$B$2:$B$4,C75)</f>
        <v>414.53907874376057</v>
      </c>
      <c r="L75" s="2">
        <f>TREND(Calibration!$A$2:$A$4,Calibration!$C$2:$C$4,E75)</f>
        <v>752.39061984999546</v>
      </c>
      <c r="M75" s="2">
        <f>TREND(Calibration!$A$2:$A$4,Calibration!$D$2:$D$4,G75)</f>
        <v>548.47023493870358</v>
      </c>
    </row>
    <row r="76" spans="1:13" x14ac:dyDescent="0.25">
      <c r="A76">
        <v>370843</v>
      </c>
      <c r="B76">
        <v>14.47900009</v>
      </c>
      <c r="C76">
        <v>0.64529996999999995</v>
      </c>
      <c r="D76">
        <v>717.35198975000003</v>
      </c>
      <c r="E76">
        <v>1.7740000499999999</v>
      </c>
      <c r="F76">
        <v>9.9000003020963209E+37</v>
      </c>
      <c r="G76">
        <v>1.4327000400000001</v>
      </c>
      <c r="H76">
        <v>9.9000003020963209E+37</v>
      </c>
      <c r="K76" s="2">
        <f>TREND(Calibration!$A$2:$A$4,Calibration!$B$2:$B$4,C76)</f>
        <v>412.51494888122426</v>
      </c>
      <c r="L76" s="2">
        <f>TREND(Calibration!$A$2:$A$4,Calibration!$C$2:$C$4,E76)</f>
        <v>697.9739029156724</v>
      </c>
      <c r="M76" s="2">
        <f>TREND(Calibration!$A$2:$A$4,Calibration!$D$2:$D$4,G76)</f>
        <v>549.58331723008939</v>
      </c>
    </row>
    <row r="77" spans="1:13" x14ac:dyDescent="0.25">
      <c r="A77">
        <v>375855</v>
      </c>
      <c r="B77">
        <v>14.59200001</v>
      </c>
      <c r="C77">
        <v>0.64429997999999999</v>
      </c>
      <c r="D77">
        <v>1058.1579589800001</v>
      </c>
      <c r="E77">
        <v>1.8162000199999999</v>
      </c>
      <c r="F77">
        <v>9.9000003020963209E+37</v>
      </c>
      <c r="G77">
        <v>1.4289000000000001</v>
      </c>
      <c r="H77">
        <v>9.9000003020963209E+37</v>
      </c>
      <c r="K77" s="2">
        <f>TREND(Calibration!$A$2:$A$4,Calibration!$B$2:$B$4,C77)</f>
        <v>411.90158418801497</v>
      </c>
      <c r="L77" s="2">
        <f>TREND(Calibration!$A$2:$A$4,Calibration!$C$2:$C$4,E77)</f>
        <v>715.04740000668846</v>
      </c>
      <c r="M77" s="2">
        <f>TREND(Calibration!$A$2:$A$4,Calibration!$D$2:$D$4,G77)</f>
        <v>548.01679269551539</v>
      </c>
    </row>
    <row r="78" spans="1:13" x14ac:dyDescent="0.25">
      <c r="A78">
        <v>380844</v>
      </c>
      <c r="B78">
        <v>14.77099991</v>
      </c>
      <c r="C78">
        <v>0.64050001000000001</v>
      </c>
      <c r="D78">
        <v>798.06701659999999</v>
      </c>
      <c r="E78">
        <v>1.8933999500000001</v>
      </c>
      <c r="F78">
        <v>9.9000003020963209E+37</v>
      </c>
      <c r="G78">
        <v>1.42789996</v>
      </c>
      <c r="H78">
        <v>9.9000003020963209E+37</v>
      </c>
      <c r="K78" s="2">
        <f>TREND(Calibration!$A$2:$A$4,Calibration!$B$2:$B$4,C78)</f>
        <v>409.57079344685292</v>
      </c>
      <c r="L78" s="2">
        <f>TREND(Calibration!$A$2:$A$4,Calibration!$C$2:$C$4,E78)</f>
        <v>746.28137435031113</v>
      </c>
      <c r="M78" s="2">
        <f>TREND(Calibration!$A$2:$A$4,Calibration!$D$2:$D$4,G78)</f>
        <v>547.60453724674232</v>
      </c>
    </row>
    <row r="79" spans="1:13" x14ac:dyDescent="0.25">
      <c r="A79">
        <v>385845</v>
      </c>
      <c r="B79">
        <v>14.88399982</v>
      </c>
      <c r="C79">
        <v>0.63779998000000004</v>
      </c>
      <c r="D79">
        <v>9.9000003020963209E+37</v>
      </c>
      <c r="E79">
        <v>1.90690005</v>
      </c>
      <c r="F79">
        <v>949.09997558999999</v>
      </c>
      <c r="G79">
        <v>1.4337999800000001</v>
      </c>
      <c r="H79">
        <v>9.9000003020963209E+37</v>
      </c>
      <c r="K79" s="2">
        <f>TREND(Calibration!$A$2:$A$4,Calibration!$B$2:$B$4,C79)</f>
        <v>407.91467381305068</v>
      </c>
      <c r="L79" s="2">
        <f>TREND(Calibration!$A$2:$A$4,Calibration!$C$2:$C$4,E79)</f>
        <v>751.74331941990295</v>
      </c>
      <c r="M79" s="2">
        <f>TREND(Calibration!$A$2:$A$4,Calibration!$D$2:$D$4,G79)</f>
        <v>550.03675535088803</v>
      </c>
    </row>
    <row r="80" spans="1:13" x14ac:dyDescent="0.25">
      <c r="A80">
        <v>390844</v>
      </c>
      <c r="B80">
        <v>15.02099991</v>
      </c>
      <c r="C80">
        <v>0.63940001000000002</v>
      </c>
      <c r="D80">
        <v>1100.5030517600001</v>
      </c>
      <c r="E80">
        <v>1.9614000300000001</v>
      </c>
      <c r="F80">
        <v>1172.3380127</v>
      </c>
      <c r="G80">
        <v>1.4333000199999999</v>
      </c>
      <c r="H80">
        <v>9.9000003020963209E+37</v>
      </c>
      <c r="K80" s="2">
        <f>TREND(Calibration!$A$2:$A$4,Calibration!$B$2:$B$4,C80)</f>
        <v>408.89608553724361</v>
      </c>
      <c r="L80" s="2">
        <f>TREND(Calibration!$A$2:$A$4,Calibration!$C$2:$C$4,E80)</f>
        <v>773.79322253572116</v>
      </c>
      <c r="M80" s="2">
        <f>TREND(Calibration!$A$2:$A$4,Calibration!$D$2:$D$4,G80)</f>
        <v>549.83065236083894</v>
      </c>
    </row>
    <row r="81" spans="1:13" x14ac:dyDescent="0.25">
      <c r="A81">
        <v>395843</v>
      </c>
      <c r="B81">
        <v>15.097999570000001</v>
      </c>
      <c r="C81">
        <v>0.63559997000000001</v>
      </c>
      <c r="D81">
        <v>669.29699706999997</v>
      </c>
      <c r="E81">
        <v>1.9608999499999999</v>
      </c>
      <c r="F81">
        <v>9.9000003020963209E+37</v>
      </c>
      <c r="G81">
        <v>1.4450999499999999</v>
      </c>
      <c r="H81">
        <v>9.9000003020963209E+37</v>
      </c>
      <c r="K81" s="2">
        <f>TREND(Calibration!$A$2:$A$4,Calibration!$B$2:$B$4,C81)</f>
        <v>406.56525186012368</v>
      </c>
      <c r="L81" s="2">
        <f>TREND(Calibration!$A$2:$A$4,Calibration!$C$2:$C$4,E81)</f>
        <v>773.59089740550723</v>
      </c>
      <c r="M81" s="2">
        <f>TREND(Calibration!$A$2:$A$4,Calibration!$D$2:$D$4,G81)</f>
        <v>554.69504322284467</v>
      </c>
    </row>
    <row r="82" spans="1:13" x14ac:dyDescent="0.25">
      <c r="A82">
        <v>400843</v>
      </c>
      <c r="B82">
        <v>15.02099991</v>
      </c>
      <c r="C82">
        <v>0.63779998000000004</v>
      </c>
      <c r="D82">
        <v>1113.6209716799999</v>
      </c>
      <c r="E82">
        <v>1.9322999700000001</v>
      </c>
      <c r="F82">
        <v>9.9000003020963209E+37</v>
      </c>
      <c r="G82">
        <v>1.4467999899999999</v>
      </c>
      <c r="H82">
        <v>9.9000003020963209E+37</v>
      </c>
      <c r="K82" s="2">
        <f>TREND(Calibration!$A$2:$A$4,Calibration!$B$2:$B$4,C82)</f>
        <v>407.91467381305068</v>
      </c>
      <c r="L82" s="2">
        <f>TREND(Calibration!$A$2:$A$4,Calibration!$C$2:$C$4,E82)</f>
        <v>762.01975943234947</v>
      </c>
      <c r="M82" s="2">
        <f>TREND(Calibration!$A$2:$A$4,Calibration!$D$2:$D$4,G82)</f>
        <v>555.39586594306786</v>
      </c>
    </row>
    <row r="83" spans="1:13" x14ac:dyDescent="0.25">
      <c r="A83">
        <v>405843</v>
      </c>
      <c r="B83">
        <v>14.95199966</v>
      </c>
      <c r="C83">
        <v>0.63559997000000001</v>
      </c>
      <c r="D83">
        <v>1268.4830322299999</v>
      </c>
      <c r="E83">
        <v>1.82430005</v>
      </c>
      <c r="F83">
        <v>9.9000003020963209E+37</v>
      </c>
      <c r="G83">
        <v>1.4505000100000001</v>
      </c>
      <c r="H83">
        <v>9.9000003020963209E+37</v>
      </c>
      <c r="K83" s="2">
        <f>TREND(Calibration!$A$2:$A$4,Calibration!$B$2:$B$4,C83)</f>
        <v>406.56525186012368</v>
      </c>
      <c r="L83" s="2">
        <f>TREND(Calibration!$A$2:$A$4,Calibration!$C$2:$C$4,E83)</f>
        <v>718.32455491087785</v>
      </c>
      <c r="M83" s="2">
        <f>TREND(Calibration!$A$2:$A$4,Calibration!$D$2:$D$4,G83)</f>
        <v>556.92115833694129</v>
      </c>
    </row>
    <row r="84" spans="1:13" x14ac:dyDescent="0.25">
      <c r="A84">
        <v>410843</v>
      </c>
      <c r="B84">
        <v>14.90999985</v>
      </c>
      <c r="C84">
        <v>0.64160001</v>
      </c>
      <c r="D84">
        <v>1120.45996094</v>
      </c>
      <c r="E84">
        <v>1.81780005</v>
      </c>
      <c r="F84">
        <v>9.9000003020963209E+37</v>
      </c>
      <c r="G84">
        <v>1.4505000100000001</v>
      </c>
      <c r="H84">
        <v>9.9000003020963209E+37</v>
      </c>
      <c r="K84" s="2">
        <f>TREND(Calibration!$A$2:$A$4,Calibration!$B$2:$B$4,C84)</f>
        <v>410.24550135646228</v>
      </c>
      <c r="L84" s="2">
        <f>TREND(Calibration!$A$2:$A$4,Calibration!$C$2:$C$4,E84)</f>
        <v>715.69474898704414</v>
      </c>
      <c r="M84" s="2">
        <f>TREND(Calibration!$A$2:$A$4,Calibration!$D$2:$D$4,G84)</f>
        <v>556.92115833694129</v>
      </c>
    </row>
    <row r="85" spans="1:13" x14ac:dyDescent="0.25">
      <c r="A85">
        <v>415843</v>
      </c>
      <c r="B85">
        <v>14.88399982</v>
      </c>
      <c r="C85">
        <v>0.63719999999999999</v>
      </c>
      <c r="D85">
        <v>9.9000003020963209E+37</v>
      </c>
      <c r="E85">
        <v>1.9528000400000001</v>
      </c>
      <c r="F85">
        <v>9.9000003020963209E+37</v>
      </c>
      <c r="G85">
        <v>1.44239998</v>
      </c>
      <c r="H85">
        <v>9.9000003020963209E+37</v>
      </c>
      <c r="K85" s="2">
        <f>TREND(Calibration!$A$2:$A$4,Calibration!$B$2:$B$4,C85)</f>
        <v>407.5466635843166</v>
      </c>
      <c r="L85" s="2">
        <f>TREND(Calibration!$A$2:$A$4,Calibration!$C$2:$C$4,E85)</f>
        <v>770.31379105158112</v>
      </c>
      <c r="M85" s="2">
        <f>TREND(Calibration!$A$2:$A$4,Calibration!$D$2:$D$4,G85)</f>
        <v>553.58201040013387</v>
      </c>
    </row>
    <row r="86" spans="1:13" x14ac:dyDescent="0.25">
      <c r="A86">
        <v>420843</v>
      </c>
      <c r="B86">
        <v>14.89099979</v>
      </c>
      <c r="C86">
        <v>0.63400000000000001</v>
      </c>
      <c r="D86">
        <v>1134.43200684</v>
      </c>
      <c r="E86">
        <v>2.0035998799999999</v>
      </c>
      <c r="F86">
        <v>9.9000003020963209E+37</v>
      </c>
      <c r="G86">
        <v>1.44350004</v>
      </c>
      <c r="H86">
        <v>9.9000003020963209E+37</v>
      </c>
      <c r="K86" s="2">
        <f>TREND(Calibration!$A$2:$A$4,Calibration!$B$2:$B$4,C86)</f>
        <v>405.58387693818037</v>
      </c>
      <c r="L86" s="2">
        <f>TREND(Calibration!$A$2:$A$4,Calibration!$C$2:$C$4,E86)</f>
        <v>790.86667107647395</v>
      </c>
      <c r="M86" s="2">
        <f>TREND(Calibration!$A$2:$A$4,Calibration!$D$2:$D$4,G86)</f>
        <v>554.03549798960762</v>
      </c>
    </row>
    <row r="87" spans="1:13" x14ac:dyDescent="0.25">
      <c r="A87">
        <v>425843</v>
      </c>
      <c r="B87">
        <v>14.96500015</v>
      </c>
      <c r="C87">
        <v>0.63180000000000003</v>
      </c>
      <c r="D87">
        <v>683.98400878999996</v>
      </c>
      <c r="E87">
        <v>1.9149999600000001</v>
      </c>
      <c r="F87">
        <v>1355.0739746100001</v>
      </c>
      <c r="G87">
        <v>1.45159996</v>
      </c>
      <c r="H87">
        <v>9.9000003020963209E+37</v>
      </c>
      <c r="K87" s="2">
        <f>TREND(Calibration!$A$2:$A$4,Calibration!$B$2:$B$4,C87)</f>
        <v>404.23446111896169</v>
      </c>
      <c r="L87" s="2">
        <f>TREND(Calibration!$A$2:$A$4,Calibration!$C$2:$C$4,E87)</f>
        <v>755.02042577382917</v>
      </c>
      <c r="M87" s="2">
        <f>TREND(Calibration!$A$2:$A$4,Calibration!$D$2:$D$4,G87)</f>
        <v>557.37460058012948</v>
      </c>
    </row>
    <row r="88" spans="1:13" x14ac:dyDescent="0.25">
      <c r="A88">
        <v>430843</v>
      </c>
      <c r="B88">
        <v>15.02999973</v>
      </c>
      <c r="C88">
        <v>0.62749999999999995</v>
      </c>
      <c r="D88">
        <v>670.56896973000005</v>
      </c>
      <c r="E88">
        <v>1.86960006</v>
      </c>
      <c r="F88">
        <v>1282.40197754</v>
      </c>
      <c r="G88">
        <v>1.4467999899999999</v>
      </c>
      <c r="H88">
        <v>9.9000003020963209E+37</v>
      </c>
      <c r="K88" s="2">
        <f>TREND(Calibration!$A$2:$A$4,Calibration!$B$2:$B$4,C88)</f>
        <v>401.59696656321603</v>
      </c>
      <c r="L88" s="2">
        <f>TREND(Calibration!$A$2:$A$4,Calibration!$C$2:$C$4,E88)</f>
        <v>736.65228331822027</v>
      </c>
      <c r="M88" s="2">
        <f>TREND(Calibration!$A$2:$A$4,Calibration!$D$2:$D$4,G88)</f>
        <v>555.39586594306786</v>
      </c>
    </row>
    <row r="89" spans="1:13" x14ac:dyDescent="0.25">
      <c r="A89">
        <v>435843</v>
      </c>
      <c r="B89">
        <v>15.04699993</v>
      </c>
      <c r="C89">
        <v>0.62540001000000001</v>
      </c>
      <c r="D89">
        <v>883.29199218999997</v>
      </c>
      <c r="E89">
        <v>1.86960006</v>
      </c>
      <c r="F89">
        <v>9.9000003020963209E+37</v>
      </c>
      <c r="G89">
        <v>1.44410002</v>
      </c>
      <c r="H89">
        <v>9.9000003020963209E+37</v>
      </c>
      <c r="K89" s="2">
        <f>TREND(Calibration!$A$2:$A$4,Calibration!$B$2:$B$4,C89)</f>
        <v>400.30889396039743</v>
      </c>
      <c r="L89" s="2">
        <f>TREND(Calibration!$A$2:$A$4,Calibration!$C$2:$C$4,E89)</f>
        <v>736.65228331822027</v>
      </c>
      <c r="M89" s="2">
        <f>TREND(Calibration!$A$2:$A$4,Calibration!$D$2:$D$4,G89)</f>
        <v>554.28283312035717</v>
      </c>
    </row>
    <row r="90" spans="1:13" x14ac:dyDescent="0.25">
      <c r="A90">
        <v>440843</v>
      </c>
      <c r="B90">
        <v>14.977999690000001</v>
      </c>
      <c r="C90">
        <v>0.62749999999999995</v>
      </c>
      <c r="D90">
        <v>666.54998779000005</v>
      </c>
      <c r="E90">
        <v>1.9127999499999999</v>
      </c>
      <c r="F90">
        <v>9.9000003020963209E+37</v>
      </c>
      <c r="G90">
        <v>1.4576</v>
      </c>
      <c r="H90">
        <v>9.9000003020963209E+37</v>
      </c>
      <c r="K90" s="2">
        <f>TREND(Calibration!$A$2:$A$4,Calibration!$B$2:$B$4,C90)</f>
        <v>401.59696656321603</v>
      </c>
      <c r="L90" s="2">
        <f>TREND(Calibration!$A$2:$A$4,Calibration!$C$2:$C$4,E90)</f>
        <v>754.13033356913786</v>
      </c>
      <c r="M90" s="2">
        <f>TREND(Calibration!$A$2:$A$4,Calibration!$D$2:$D$4,G90)</f>
        <v>559.84805082497576</v>
      </c>
    </row>
    <row r="91" spans="1:13" x14ac:dyDescent="0.25">
      <c r="A91">
        <v>445843</v>
      </c>
      <c r="B91">
        <v>14.88399982</v>
      </c>
      <c r="C91">
        <v>0.62639999000000002</v>
      </c>
      <c r="D91">
        <v>9.9000003020963209E+37</v>
      </c>
      <c r="E91">
        <v>1.97920001</v>
      </c>
      <c r="F91">
        <v>9.9000003020963209E+37</v>
      </c>
      <c r="G91">
        <v>1.4602999699999999</v>
      </c>
      <c r="H91">
        <v>9.9000003020963209E+37</v>
      </c>
      <c r="K91" s="2">
        <f>TREND(Calibration!$A$2:$A$4,Calibration!$B$2:$B$4,C91)</f>
        <v>400.92225251989845</v>
      </c>
      <c r="L91" s="2">
        <f>TREND(Calibration!$A$2:$A$4,Calibration!$C$2:$C$4,E91)</f>
        <v>780.99483682004757</v>
      </c>
      <c r="M91" s="2">
        <f>TREND(Calibration!$A$2:$A$4,Calibration!$D$2:$D$4,G91)</f>
        <v>560.96108364768645</v>
      </c>
    </row>
    <row r="92" spans="1:13" x14ac:dyDescent="0.25">
      <c r="A92">
        <v>450843</v>
      </c>
      <c r="B92">
        <v>14.708999629999999</v>
      </c>
      <c r="C92">
        <v>0.62</v>
      </c>
      <c r="D92">
        <v>850.32598876999998</v>
      </c>
      <c r="E92">
        <v>2.0473001000000002</v>
      </c>
      <c r="F92">
        <v>9.9000003020963209E+37</v>
      </c>
      <c r="G92">
        <v>1.45809996</v>
      </c>
      <c r="H92">
        <v>9.9000003020963209E+37</v>
      </c>
      <c r="K92" s="2">
        <f>TREND(Calibration!$A$2:$A$4,Calibration!$B$2:$B$4,C92)</f>
        <v>396.99668536133419</v>
      </c>
      <c r="L92" s="2">
        <f>TREND(Calibration!$A$2:$A$4,Calibration!$C$2:$C$4,E92)</f>
        <v>808.54714760398736</v>
      </c>
      <c r="M92" s="2">
        <f>TREND(Calibration!$A$2:$A$4,Calibration!$D$2:$D$4,G92)</f>
        <v>560.05415381502462</v>
      </c>
    </row>
    <row r="93" spans="1:13" x14ac:dyDescent="0.25">
      <c r="A93">
        <v>455843</v>
      </c>
      <c r="B93">
        <v>14.50399971</v>
      </c>
      <c r="C93">
        <v>0.61350000000000005</v>
      </c>
      <c r="D93">
        <v>1361.4739990200001</v>
      </c>
      <c r="E93">
        <v>2.01110005</v>
      </c>
      <c r="F93">
        <v>9.9000003020963209E+37</v>
      </c>
      <c r="G93">
        <v>1.4549000299999999</v>
      </c>
      <c r="H93">
        <v>9.9000003020963209E+37</v>
      </c>
      <c r="K93" s="2">
        <f>TREND(Calibration!$A$2:$A$4,Calibration!$B$2:$B$4,C93)</f>
        <v>393.00977498636991</v>
      </c>
      <c r="L93" s="2">
        <f>TREND(Calibration!$A$2:$A$4,Calibration!$C$2:$C$4,E93)</f>
        <v>793.90113130659097</v>
      </c>
      <c r="M93" s="2">
        <f>TREND(Calibration!$A$2:$A$4,Calibration!$D$2:$D$4,G93)</f>
        <v>558.73501800226495</v>
      </c>
    </row>
    <row r="94" spans="1:13" x14ac:dyDescent="0.25">
      <c r="A94">
        <v>460843</v>
      </c>
      <c r="B94">
        <v>14.44499969</v>
      </c>
      <c r="C94">
        <v>0.60589999000000005</v>
      </c>
      <c r="D94">
        <v>710.94897461000005</v>
      </c>
      <c r="E94">
        <v>2.0488998899999999</v>
      </c>
      <c r="F94">
        <v>9.9000003020963209E+37</v>
      </c>
      <c r="G94">
        <v>1.45270002</v>
      </c>
      <c r="H94">
        <v>9.9000003020963209E+37</v>
      </c>
      <c r="K94" s="2">
        <f>TREND(Calibration!$A$2:$A$4,Calibration!$B$2:$B$4,C94)</f>
        <v>388.34815056808799</v>
      </c>
      <c r="L94" s="2">
        <f>TREND(Calibration!$A$2:$A$4,Calibration!$C$2:$C$4,E94)</f>
        <v>809.19439948381648</v>
      </c>
      <c r="M94" s="2">
        <f>TREND(Calibration!$A$2:$A$4,Calibration!$D$2:$D$4,G94)</f>
        <v>557.82808816960312</v>
      </c>
    </row>
    <row r="95" spans="1:13" x14ac:dyDescent="0.25">
      <c r="A95">
        <v>465843</v>
      </c>
      <c r="B95">
        <v>14.416000370000001</v>
      </c>
      <c r="C95">
        <v>0.60479998999999995</v>
      </c>
      <c r="D95">
        <v>552.88897704999999</v>
      </c>
      <c r="E95">
        <v>2.0381</v>
      </c>
      <c r="F95">
        <v>9.9000003020963209E+37</v>
      </c>
      <c r="G95">
        <v>1.45159996</v>
      </c>
      <c r="H95">
        <v>9.9000003020963209E+37</v>
      </c>
      <c r="K95" s="2">
        <f>TREND(Calibration!$A$2:$A$4,Calibration!$B$2:$B$4,C95)</f>
        <v>387.67344265847856</v>
      </c>
      <c r="L95" s="2">
        <f>TREND(Calibration!$A$2:$A$4,Calibration!$C$2:$C$4,E95)</f>
        <v>804.82492029939306</v>
      </c>
      <c r="M95" s="2">
        <f>TREND(Calibration!$A$2:$A$4,Calibration!$D$2:$D$4,G95)</f>
        <v>557.37460058012948</v>
      </c>
    </row>
    <row r="96" spans="1:13" x14ac:dyDescent="0.25">
      <c r="A96">
        <v>470843</v>
      </c>
      <c r="B96">
        <v>14.46700001</v>
      </c>
      <c r="C96">
        <v>0.60430002000000005</v>
      </c>
      <c r="D96">
        <v>823.21197510000002</v>
      </c>
      <c r="E96">
        <v>2.0985999099999999</v>
      </c>
      <c r="F96">
        <v>1112.9079589800001</v>
      </c>
      <c r="G96">
        <v>1.4688999700000001</v>
      </c>
      <c r="H96">
        <v>9.9000003020963209E+37</v>
      </c>
      <c r="K96" s="2">
        <f>TREND(Calibration!$A$2:$A$4,Calibration!$B$2:$B$4,C96)</f>
        <v>387.36677564614467</v>
      </c>
      <c r="L96" s="2">
        <f>TREND(Calibration!$A$2:$A$4,Calibration!$C$2:$C$4,E96)</f>
        <v>829.30230825468618</v>
      </c>
      <c r="M96" s="2">
        <f>TREND(Calibration!$A$2:$A$4,Calibration!$D$2:$D$4,G96)</f>
        <v>564.5063386969324</v>
      </c>
    </row>
    <row r="97" spans="1:13" x14ac:dyDescent="0.25">
      <c r="A97">
        <v>475843</v>
      </c>
      <c r="B97">
        <v>14.522999759999999</v>
      </c>
      <c r="C97">
        <v>0.60270000000000001</v>
      </c>
      <c r="D97">
        <v>403.36700438999998</v>
      </c>
      <c r="E97">
        <v>1.9430999799999999</v>
      </c>
      <c r="F97">
        <v>1326.35998535</v>
      </c>
      <c r="G97">
        <v>1.4726999999999999</v>
      </c>
      <c r="H97">
        <v>9.9000003020963209E+37</v>
      </c>
      <c r="K97" s="2">
        <f>TREND(Calibration!$A$2:$A$4,Calibration!$B$2:$B$4,C97)</f>
        <v>386.38537005565996</v>
      </c>
      <c r="L97" s="2">
        <f>TREND(Calibration!$A$2:$A$4,Calibration!$C$2:$C$4,E97)</f>
        <v>766.38928716703606</v>
      </c>
      <c r="M97" s="2">
        <f>TREND(Calibration!$A$2:$A$4,Calibration!$D$2:$D$4,G97)</f>
        <v>566.07285910911685</v>
      </c>
    </row>
    <row r="98" spans="1:13" x14ac:dyDescent="0.25">
      <c r="A98">
        <v>480844</v>
      </c>
      <c r="B98">
        <v>14.57699966</v>
      </c>
      <c r="C98">
        <v>0.60919999999999996</v>
      </c>
      <c r="D98">
        <v>1354.4079589800001</v>
      </c>
      <c r="E98">
        <v>2.0153999300000001</v>
      </c>
      <c r="F98">
        <v>1335.7550048799999</v>
      </c>
      <c r="G98">
        <v>1.4645999700000001</v>
      </c>
      <c r="H98">
        <v>9.9000003020963209E+37</v>
      </c>
      <c r="K98" s="2">
        <f>TREND(Calibration!$A$2:$A$4,Calibration!$B$2:$B$4,C98)</f>
        <v>390.37228043062424</v>
      </c>
      <c r="L98" s="2">
        <f>TREND(Calibration!$A$2:$A$4,Calibration!$C$2:$C$4,E98)</f>
        <v>795.64080052132545</v>
      </c>
      <c r="M98" s="2">
        <f>TREND(Calibration!$A$2:$A$4,Calibration!$D$2:$D$4,G98)</f>
        <v>562.73371117230943</v>
      </c>
    </row>
    <row r="99" spans="1:13" x14ac:dyDescent="0.25">
      <c r="A99">
        <v>485841</v>
      </c>
      <c r="B99">
        <v>14.550999640000001</v>
      </c>
      <c r="C99">
        <v>0.61460000000000004</v>
      </c>
      <c r="D99">
        <v>1339.1660156200001</v>
      </c>
      <c r="E99">
        <v>2.0748000100000001</v>
      </c>
      <c r="F99">
        <v>1363.4260253899999</v>
      </c>
      <c r="G99">
        <v>1.4576</v>
      </c>
      <c r="H99">
        <v>9.9000003020963209E+37</v>
      </c>
      <c r="K99" s="2">
        <f>TREND(Calibration!$A$2:$A$4,Calibration!$B$2:$B$4,C99)</f>
        <v>393.68448289597922</v>
      </c>
      <c r="L99" s="2">
        <f>TREND(Calibration!$A$2:$A$4,Calibration!$C$2:$C$4,E99)</f>
        <v>819.67321317674009</v>
      </c>
      <c r="M99" s="2">
        <f>TREND(Calibration!$A$2:$A$4,Calibration!$D$2:$D$4,G99)</f>
        <v>559.84805082497576</v>
      </c>
    </row>
    <row r="100" spans="1:13" x14ac:dyDescent="0.25">
      <c r="A100">
        <v>490842</v>
      </c>
      <c r="B100">
        <v>14.489000320000001</v>
      </c>
      <c r="C100">
        <v>0.61080003000000005</v>
      </c>
      <c r="D100">
        <v>1222.5639648399999</v>
      </c>
      <c r="E100">
        <v>2.16610003</v>
      </c>
      <c r="F100">
        <v>9.9000003020963209E+37</v>
      </c>
      <c r="G100">
        <v>1.45650005</v>
      </c>
      <c r="H100">
        <v>9.9000003020963209E+37</v>
      </c>
      <c r="K100" s="2">
        <f>TREND(Calibration!$A$2:$A$4,Calibration!$B$2:$B$4,C100)</f>
        <v>391.35369215481722</v>
      </c>
      <c r="L100" s="2">
        <f>TREND(Calibration!$A$2:$A$4,Calibration!$C$2:$C$4,E100)</f>
        <v>856.61187986014545</v>
      </c>
      <c r="M100" s="2">
        <f>TREND(Calibration!$A$2:$A$4,Calibration!$D$2:$D$4,G100)</f>
        <v>559.39460858178757</v>
      </c>
    </row>
    <row r="101" spans="1:13" x14ac:dyDescent="0.25">
      <c r="A101">
        <v>495841</v>
      </c>
      <c r="B101">
        <v>14.333999629999999</v>
      </c>
      <c r="C101">
        <v>0.61460000000000004</v>
      </c>
      <c r="D101">
        <v>1254.26501465</v>
      </c>
      <c r="E101">
        <v>2.0943000299999999</v>
      </c>
      <c r="F101">
        <v>9.9000003020963209E+37</v>
      </c>
      <c r="G101">
        <v>1.45379996</v>
      </c>
      <c r="H101">
        <v>9.9000003020963209E+37</v>
      </c>
      <c r="K101" s="2">
        <f>TREND(Calibration!$A$2:$A$4,Calibration!$B$2:$B$4,C101)</f>
        <v>393.68448289597922</v>
      </c>
      <c r="L101" s="2">
        <f>TREND(Calibration!$A$2:$A$4,Calibration!$C$2:$C$4,E101)</f>
        <v>827.5626390399517</v>
      </c>
      <c r="M101" s="2">
        <f>TREND(Calibration!$A$2:$A$4,Calibration!$D$2:$D$4,G101)</f>
        <v>558.28152629040164</v>
      </c>
    </row>
    <row r="102" spans="1:13" x14ac:dyDescent="0.25">
      <c r="A102">
        <v>500843</v>
      </c>
      <c r="B102">
        <v>14.20699978</v>
      </c>
      <c r="C102">
        <v>0.61559998999999999</v>
      </c>
      <c r="D102">
        <v>850.45800781000003</v>
      </c>
      <c r="E102">
        <v>2.0738000900000002</v>
      </c>
      <c r="F102">
        <v>9.9000003020963209E+37</v>
      </c>
      <c r="G102">
        <v>1.4586000400000001</v>
      </c>
      <c r="H102">
        <v>9.9000003020963209E+37</v>
      </c>
      <c r="K102" s="2">
        <f>TREND(Calibration!$A$2:$A$4,Calibration!$B$2:$B$4,C102)</f>
        <v>394.29784758918851</v>
      </c>
      <c r="L102" s="2">
        <f>TREND(Calibration!$A$2:$A$4,Calibration!$C$2:$C$4,E102)</f>
        <v>819.26866001683868</v>
      </c>
      <c r="M102" s="2">
        <f>TREND(Calibration!$A$2:$A$4,Calibration!$D$2:$D$4,G102)</f>
        <v>560.26030627374871</v>
      </c>
    </row>
    <row r="103" spans="1:13" x14ac:dyDescent="0.25">
      <c r="A103">
        <v>505842</v>
      </c>
      <c r="B103">
        <v>14.07299995</v>
      </c>
      <c r="C103">
        <v>0.61400001999999998</v>
      </c>
      <c r="D103">
        <v>1145.2239990200001</v>
      </c>
      <c r="E103">
        <v>2.0527000399999999</v>
      </c>
      <c r="F103">
        <v>9.9000003020963209E+37</v>
      </c>
      <c r="G103">
        <v>1.4759000499999999</v>
      </c>
      <c r="H103">
        <v>9.9000003020963209E+37</v>
      </c>
      <c r="K103" s="2">
        <f>TREND(Calibration!$A$2:$A$4,Calibration!$B$2:$B$4,C103)</f>
        <v>393.31647266724519</v>
      </c>
      <c r="L103" s="2">
        <f>TREND(Calibration!$A$2:$A$4,Calibration!$C$2:$C$4,E103)</f>
        <v>810.73188517327128</v>
      </c>
      <c r="M103" s="2">
        <f>TREND(Calibration!$A$2:$A$4,Calibration!$D$2:$D$4,G103)</f>
        <v>567.39204439055163</v>
      </c>
    </row>
    <row r="104" spans="1:13" x14ac:dyDescent="0.25">
      <c r="A104">
        <v>510842</v>
      </c>
      <c r="B104">
        <v>13.9829998</v>
      </c>
      <c r="C104">
        <v>0.61129999000000002</v>
      </c>
      <c r="D104">
        <v>323.56799316000001</v>
      </c>
      <c r="E104">
        <v>2.08130002</v>
      </c>
      <c r="F104">
        <v>9.9000003020963209E+37</v>
      </c>
      <c r="G104">
        <v>1.4770000000000001</v>
      </c>
      <c r="H104">
        <v>9.9000003020963209E+37</v>
      </c>
      <c r="K104" s="2">
        <f>TREND(Calibration!$A$2:$A$4,Calibration!$B$2:$B$4,C104)</f>
        <v>391.6603530334429</v>
      </c>
      <c r="L104" s="2">
        <f>TREND(Calibration!$A$2:$A$4,Calibration!$C$2:$C$4,E104)</f>
        <v>822.30302314642904</v>
      </c>
      <c r="M104" s="2">
        <f>TREND(Calibration!$A$2:$A$4,Calibration!$D$2:$D$4,G104)</f>
        <v>567.84548663373982</v>
      </c>
    </row>
    <row r="105" spans="1:13" x14ac:dyDescent="0.25">
      <c r="A105">
        <v>515842</v>
      </c>
      <c r="B105">
        <v>13.95400047</v>
      </c>
      <c r="C105">
        <v>0.60699999000000004</v>
      </c>
      <c r="D105">
        <v>573.90502930000002</v>
      </c>
      <c r="E105">
        <v>1.98629999</v>
      </c>
      <c r="F105">
        <v>9.9000003020963209E+37</v>
      </c>
      <c r="G105">
        <v>1.4813000000000001</v>
      </c>
      <c r="H105">
        <v>9.9000003020963209E+37</v>
      </c>
      <c r="K105" s="2">
        <f>TREND(Calibration!$A$2:$A$4,Calibration!$B$2:$B$4,C105)</f>
        <v>389.02285847769735</v>
      </c>
      <c r="L105" s="2">
        <f>TREND(Calibration!$A$2:$A$4,Calibration!$C$2:$C$4,E105)</f>
        <v>783.86738596821692</v>
      </c>
      <c r="M105" s="2">
        <f>TREND(Calibration!$A$2:$A$4,Calibration!$D$2:$D$4,G105)</f>
        <v>569.6181141583628</v>
      </c>
    </row>
    <row r="106" spans="1:13" x14ac:dyDescent="0.25">
      <c r="A106">
        <v>520841</v>
      </c>
      <c r="B106">
        <v>14.027999879999999</v>
      </c>
      <c r="C106">
        <v>0.61460000000000004</v>
      </c>
      <c r="D106">
        <v>736.40399170000001</v>
      </c>
      <c r="E106">
        <v>2.0429999799999998</v>
      </c>
      <c r="F106">
        <v>1281.80700684</v>
      </c>
      <c r="G106">
        <v>1.47920001</v>
      </c>
      <c r="H106">
        <v>9.9000003020963209E+37</v>
      </c>
      <c r="K106" s="2">
        <f>TREND(Calibration!$A$2:$A$4,Calibration!$B$2:$B$4,C106)</f>
        <v>393.68448289597922</v>
      </c>
      <c r="L106" s="2">
        <f>TREND(Calibration!$A$2:$A$4,Calibration!$C$2:$C$4,E106)</f>
        <v>806.80738128872622</v>
      </c>
      <c r="M106" s="2">
        <f>TREND(Calibration!$A$2:$A$4,Calibration!$D$2:$D$4,G106)</f>
        <v>568.75241646640166</v>
      </c>
    </row>
    <row r="107" spans="1:13" x14ac:dyDescent="0.25">
      <c r="A107">
        <v>525841</v>
      </c>
      <c r="B107">
        <v>14.06999969</v>
      </c>
      <c r="C107">
        <v>0.62319999999999998</v>
      </c>
      <c r="D107">
        <v>956.71301270000004</v>
      </c>
      <c r="E107">
        <v>2.05699992</v>
      </c>
      <c r="F107">
        <v>1018.3369751</v>
      </c>
      <c r="G107">
        <v>1.4694999500000001</v>
      </c>
      <c r="H107">
        <v>9.9000003020963209E+37</v>
      </c>
      <c r="K107" s="2">
        <f>TREND(Calibration!$A$2:$A$4,Calibration!$B$2:$B$4,C107)</f>
        <v>398.95947200747042</v>
      </c>
      <c r="L107" s="2">
        <f>TREND(Calibration!$A$2:$A$4,Calibration!$C$2:$C$4,E107)</f>
        <v>812.47155438800576</v>
      </c>
      <c r="M107" s="2">
        <f>TREND(Calibration!$A$2:$A$4,Calibration!$D$2:$D$4,G107)</f>
        <v>564.75367382768206</v>
      </c>
    </row>
    <row r="108" spans="1:13" x14ac:dyDescent="0.25">
      <c r="A108">
        <v>530841</v>
      </c>
      <c r="B108">
        <v>14.09000015</v>
      </c>
      <c r="C108">
        <v>0.62209999999999999</v>
      </c>
      <c r="D108">
        <v>1359.1779785199999</v>
      </c>
      <c r="E108">
        <v>1.9722000399999999</v>
      </c>
      <c r="F108">
        <v>1108.9630127</v>
      </c>
      <c r="G108">
        <v>1.4673000599999999</v>
      </c>
      <c r="H108">
        <v>9.9000003020963209E+37</v>
      </c>
      <c r="K108" s="2">
        <f>TREND(Calibration!$A$2:$A$4,Calibration!$B$2:$B$4,C108)</f>
        <v>398.28476409786111</v>
      </c>
      <c r="L108" s="2">
        <f>TREND(Calibration!$A$2:$A$4,Calibration!$C$2:$C$4,E108)</f>
        <v>778.16275027040774</v>
      </c>
      <c r="M108" s="2">
        <f>TREND(Calibration!$A$2:$A$4,Calibration!$D$2:$D$4,G108)</f>
        <v>563.84679346369524</v>
      </c>
    </row>
    <row r="109" spans="1:13" x14ac:dyDescent="0.25">
      <c r="A109">
        <v>535842</v>
      </c>
      <c r="B109">
        <v>14.09899998</v>
      </c>
      <c r="C109">
        <v>0.62319999999999998</v>
      </c>
      <c r="D109">
        <v>9.9000003020963209E+37</v>
      </c>
      <c r="E109">
        <v>1.9900000099999999</v>
      </c>
      <c r="F109">
        <v>462.64599608999998</v>
      </c>
      <c r="G109">
        <v>1.4731999600000001</v>
      </c>
      <c r="H109">
        <v>9.9000003020963209E+37</v>
      </c>
      <c r="K109" s="2">
        <f>TREND(Calibration!$A$2:$A$4,Calibration!$B$2:$B$4,C109)</f>
        <v>398.95947200747042</v>
      </c>
      <c r="L109" s="2">
        <f>TREND(Calibration!$A$2:$A$4,Calibration!$C$2:$C$4,E109)</f>
        <v>785.36436050887892</v>
      </c>
      <c r="M109" s="2">
        <f>TREND(Calibration!$A$2:$A$4,Calibration!$D$2:$D$4,G109)</f>
        <v>566.27896209916582</v>
      </c>
    </row>
    <row r="110" spans="1:13" x14ac:dyDescent="0.25">
      <c r="A110">
        <v>540841</v>
      </c>
      <c r="B110">
        <v>14.166999819999999</v>
      </c>
      <c r="C110">
        <v>0.62809998</v>
      </c>
      <c r="D110">
        <v>564.87902831999997</v>
      </c>
      <c r="E110">
        <v>2.0127000800000001</v>
      </c>
      <c r="F110">
        <v>9.9000003020963209E+37</v>
      </c>
      <c r="G110">
        <v>1.4813000000000001</v>
      </c>
      <c r="H110">
        <v>1288.6989746100001</v>
      </c>
      <c r="K110" s="2">
        <f>TREND(Calibration!$A$2:$A$4,Calibration!$B$2:$B$4,C110)</f>
        <v>401.96497679195005</v>
      </c>
      <c r="L110" s="2">
        <f>TREND(Calibration!$A$2:$A$4,Calibration!$C$2:$C$4,E110)</f>
        <v>794.54848028694664</v>
      </c>
      <c r="M110" s="2">
        <f>TREND(Calibration!$A$2:$A$4,Calibration!$D$2:$D$4,G110)</f>
        <v>569.6181141583628</v>
      </c>
    </row>
    <row r="111" spans="1:13" x14ac:dyDescent="0.25">
      <c r="A111">
        <v>545841</v>
      </c>
      <c r="B111">
        <v>14.17099953</v>
      </c>
      <c r="C111">
        <v>0.63129997000000004</v>
      </c>
      <c r="D111">
        <v>9.9000003020963209E+37</v>
      </c>
      <c r="E111">
        <v>1.96360004</v>
      </c>
      <c r="F111">
        <v>9.9000003020963209E+37</v>
      </c>
      <c r="G111">
        <v>1.48029995</v>
      </c>
      <c r="H111">
        <v>9.9000003020963209E+37</v>
      </c>
      <c r="K111" s="2">
        <f>TREND(Calibration!$A$2:$A$4,Calibration!$B$2:$B$4,C111)</f>
        <v>403.92775730437813</v>
      </c>
      <c r="L111" s="2">
        <f>TREND(Calibration!$A$2:$A$4,Calibration!$C$2:$C$4,E111)</f>
        <v>774.68331474041247</v>
      </c>
      <c r="M111" s="2">
        <f>TREND(Calibration!$A$2:$A$4,Calibration!$D$2:$D$4,G111)</f>
        <v>569.20585458720018</v>
      </c>
    </row>
    <row r="112" spans="1:13" x14ac:dyDescent="0.25">
      <c r="A112">
        <v>550842</v>
      </c>
      <c r="B112">
        <v>14.17099953</v>
      </c>
      <c r="C112">
        <v>0.62809998</v>
      </c>
      <c r="D112">
        <v>1137.9589843700001</v>
      </c>
      <c r="E112">
        <v>1.88039994</v>
      </c>
      <c r="F112">
        <v>9.9000003020963209E+37</v>
      </c>
      <c r="G112">
        <v>1.47109997</v>
      </c>
      <c r="H112">
        <v>9.9000003020963209E+37</v>
      </c>
      <c r="K112" s="2">
        <f>TREND(Calibration!$A$2:$A$4,Calibration!$B$2:$B$4,C112)</f>
        <v>401.96497679195005</v>
      </c>
      <c r="L112" s="2">
        <f>TREND(Calibration!$A$2:$A$4,Calibration!$C$2:$C$4,E112)</f>
        <v>741.02175845678846</v>
      </c>
      <c r="M112" s="2">
        <f>TREND(Calibration!$A$2:$A$4,Calibration!$D$2:$D$4,G112)</f>
        <v>565.41326440720468</v>
      </c>
    </row>
    <row r="113" spans="1:13" x14ac:dyDescent="0.25">
      <c r="A113">
        <v>555843</v>
      </c>
      <c r="B113">
        <v>14.20300007</v>
      </c>
      <c r="C113">
        <v>0.63239997999999997</v>
      </c>
      <c r="D113">
        <v>9.9000003020963209E+37</v>
      </c>
      <c r="E113">
        <v>1.88740003</v>
      </c>
      <c r="F113">
        <v>1044.7819824200001</v>
      </c>
      <c r="G113">
        <v>1.4770000000000001</v>
      </c>
      <c r="H113">
        <v>9.9000003020963209E+37</v>
      </c>
      <c r="K113" s="2">
        <f>TREND(Calibration!$A$2:$A$4,Calibration!$B$2:$B$4,C113)</f>
        <v>404.60247134769565</v>
      </c>
      <c r="L113" s="2">
        <f>TREND(Calibration!$A$2:$A$4,Calibration!$C$2:$C$4,E113)</f>
        <v>743.85389355669133</v>
      </c>
      <c r="M113" s="2">
        <f>TREND(Calibration!$A$2:$A$4,Calibration!$D$2:$D$4,G113)</f>
        <v>567.84548663373982</v>
      </c>
    </row>
    <row r="114" spans="1:13" x14ac:dyDescent="0.25">
      <c r="A114">
        <v>560842</v>
      </c>
      <c r="B114">
        <v>14.29699993</v>
      </c>
      <c r="C114">
        <v>0.63620001000000004</v>
      </c>
      <c r="D114">
        <v>1052.6629638700001</v>
      </c>
      <c r="E114">
        <v>1.95220006</v>
      </c>
      <c r="F114">
        <v>9.9000003020963209E+37</v>
      </c>
      <c r="G114">
        <v>1.47490001</v>
      </c>
      <c r="H114">
        <v>9.9000003020963209E+37</v>
      </c>
      <c r="K114" s="2">
        <f>TREND(Calibration!$A$2:$A$4,Calibration!$B$2:$B$4,C114)</f>
        <v>406.93329889110737</v>
      </c>
      <c r="L114" s="2">
        <f>TREND(Calibration!$A$2:$A$4,Calibration!$C$2:$C$4,E114)</f>
        <v>770.07104782724548</v>
      </c>
      <c r="M114" s="2">
        <f>TREND(Calibration!$A$2:$A$4,Calibration!$D$2:$D$4,G114)</f>
        <v>566.97978894177868</v>
      </c>
    </row>
    <row r="115" spans="1:13" x14ac:dyDescent="0.25">
      <c r="A115">
        <v>565841</v>
      </c>
      <c r="B115">
        <v>14.31000042</v>
      </c>
      <c r="C115">
        <v>0.63180000000000003</v>
      </c>
      <c r="D115">
        <v>9.9000003020963209E+37</v>
      </c>
      <c r="E115">
        <v>2.1105000999999999</v>
      </c>
      <c r="F115">
        <v>1345.73205566</v>
      </c>
      <c r="G115">
        <v>1.48670006</v>
      </c>
      <c r="H115">
        <v>9.9000003020963209E+37</v>
      </c>
      <c r="K115" s="2">
        <f>TREND(Calibration!$A$2:$A$4,Calibration!$B$2:$B$4,C115)</f>
        <v>404.23446111896169</v>
      </c>
      <c r="L115" s="2">
        <f>TREND(Calibration!$A$2:$A$4,Calibration!$C$2:$C$4,E115)</f>
        <v>834.1169528941856</v>
      </c>
      <c r="M115" s="2">
        <f>TREND(Calibration!$A$2:$A$4,Calibration!$D$2:$D$4,G115)</f>
        <v>571.84422927245942</v>
      </c>
    </row>
    <row r="116" spans="1:13" x14ac:dyDescent="0.25">
      <c r="A116">
        <v>570842</v>
      </c>
      <c r="B116">
        <v>14.416999819999999</v>
      </c>
      <c r="C116">
        <v>0.63290000000000002</v>
      </c>
      <c r="D116">
        <v>863.73602295000001</v>
      </c>
      <c r="E116">
        <v>2.0078999999999998</v>
      </c>
      <c r="F116">
        <v>9.9000003020963209E+37</v>
      </c>
      <c r="G116">
        <v>1.4813000000000001</v>
      </c>
      <c r="H116">
        <v>9.9000003020963209E+37</v>
      </c>
      <c r="K116" s="2">
        <f>TREND(Calibration!$A$2:$A$4,Calibration!$B$2:$B$4,C116)</f>
        <v>404.90916902857106</v>
      </c>
      <c r="L116" s="2">
        <f>TREND(Calibration!$A$2:$A$4,Calibration!$C$2:$C$4,E116)</f>
        <v>792.60643739173486</v>
      </c>
      <c r="M116" s="2">
        <f>TREND(Calibration!$A$2:$A$4,Calibration!$D$2:$D$4,G116)</f>
        <v>569.6181141583628</v>
      </c>
    </row>
    <row r="117" spans="1:13" x14ac:dyDescent="0.25">
      <c r="A117">
        <v>575842</v>
      </c>
      <c r="B117">
        <v>14.49800014</v>
      </c>
      <c r="C117">
        <v>0.63829999999999998</v>
      </c>
      <c r="D117">
        <v>755.04400635000002</v>
      </c>
      <c r="E117">
        <v>1.9403999999999999</v>
      </c>
      <c r="F117">
        <v>9.9000003020963209E+37</v>
      </c>
      <c r="G117">
        <v>1.4813000000000001</v>
      </c>
      <c r="H117">
        <v>9.9000003020963209E+37</v>
      </c>
      <c r="K117" s="2">
        <f>TREND(Calibration!$A$2:$A$4,Calibration!$B$2:$B$4,C117)</f>
        <v>408.22137149392597</v>
      </c>
      <c r="L117" s="2">
        <f>TREND(Calibration!$A$2:$A$4,Calibration!$C$2:$C$4,E117)</f>
        <v>765.29691433653875</v>
      </c>
      <c r="M117" s="2">
        <f>TREND(Calibration!$A$2:$A$4,Calibration!$D$2:$D$4,G117)</f>
        <v>569.6181141583628</v>
      </c>
    </row>
    <row r="118" spans="1:13" x14ac:dyDescent="0.25">
      <c r="A118">
        <v>580842</v>
      </c>
      <c r="B118">
        <v>14.57900047</v>
      </c>
      <c r="C118">
        <v>0.63889998000000003</v>
      </c>
      <c r="D118">
        <v>720.19201659999999</v>
      </c>
      <c r="E118">
        <v>1.92789996</v>
      </c>
      <c r="F118">
        <v>9.9000003020963209E+37</v>
      </c>
      <c r="G118">
        <v>1.4737999399999999</v>
      </c>
      <c r="H118">
        <v>9.9000003020963209E+37</v>
      </c>
      <c r="K118" s="2">
        <f>TREND(Calibration!$A$2:$A$4,Calibration!$B$2:$B$4,C118)</f>
        <v>408.58938172265999</v>
      </c>
      <c r="L118" s="2">
        <f>TREND(Calibration!$A$2:$A$4,Calibration!$C$2:$C$4,E118)</f>
        <v>760.2395790688222</v>
      </c>
      <c r="M118" s="2">
        <f>TREND(Calibration!$A$2:$A$4,Calibration!$D$2:$D$4,G118)</f>
        <v>566.52629722991537</v>
      </c>
    </row>
    <row r="119" spans="1:13" x14ac:dyDescent="0.25">
      <c r="A119">
        <v>585843</v>
      </c>
      <c r="B119">
        <v>14.68299961</v>
      </c>
      <c r="C119">
        <v>0.64160001</v>
      </c>
      <c r="D119">
        <v>637.32202147999999</v>
      </c>
      <c r="E119">
        <v>1.89279997</v>
      </c>
      <c r="F119">
        <v>9.9000003020963209E+37</v>
      </c>
      <c r="G119">
        <v>1.4835</v>
      </c>
      <c r="H119">
        <v>9.9000003020963209E+37</v>
      </c>
      <c r="K119" s="2">
        <f>TREND(Calibration!$A$2:$A$4,Calibration!$B$2:$B$4,C119)</f>
        <v>410.24550135646228</v>
      </c>
      <c r="L119" s="2">
        <f>TREND(Calibration!$A$2:$A$4,Calibration!$C$2:$C$4,E119)</f>
        <v>746.03863112597548</v>
      </c>
      <c r="M119" s="2">
        <f>TREND(Calibration!$A$2:$A$4,Calibration!$D$2:$D$4,G119)</f>
        <v>570.52503986863508</v>
      </c>
    </row>
    <row r="120" spans="1:13" x14ac:dyDescent="0.25">
      <c r="A120">
        <v>590843</v>
      </c>
      <c r="B120">
        <v>14.744999890000001</v>
      </c>
      <c r="C120">
        <v>0.64370000000000005</v>
      </c>
      <c r="D120">
        <v>564.93402100000003</v>
      </c>
      <c r="E120">
        <v>1.91009998</v>
      </c>
      <c r="F120">
        <v>9.9000003020963209E+37</v>
      </c>
      <c r="G120">
        <v>1.47969997</v>
      </c>
      <c r="H120">
        <v>9.9000003020963209E+37</v>
      </c>
      <c r="K120" s="2">
        <f>TREND(Calibration!$A$2:$A$4,Calibration!$B$2:$B$4,C120)</f>
        <v>411.53357395928094</v>
      </c>
      <c r="L120" s="2">
        <f>TREND(Calibration!$A$2:$A$4,Calibration!$C$2:$C$4,E120)</f>
        <v>753.03796478449578</v>
      </c>
      <c r="M120" s="2">
        <f>TREND(Calibration!$A$2:$A$4,Calibration!$D$2:$D$4,G120)</f>
        <v>568.95851945645063</v>
      </c>
    </row>
    <row r="121" spans="1:13" x14ac:dyDescent="0.25">
      <c r="A121">
        <v>595844</v>
      </c>
      <c r="B121">
        <v>14.786999700000001</v>
      </c>
      <c r="C121">
        <v>0.64370000000000005</v>
      </c>
      <c r="D121">
        <v>631.34497069999998</v>
      </c>
      <c r="E121">
        <v>1.92359996</v>
      </c>
      <c r="F121">
        <v>9.9000003020963209E+37</v>
      </c>
      <c r="G121">
        <v>1.4770000000000001</v>
      </c>
      <c r="H121">
        <v>9.9000003020963209E+37</v>
      </c>
      <c r="K121" s="2">
        <f>TREND(Calibration!$A$2:$A$4,Calibration!$B$2:$B$4,C121)</f>
        <v>411.53357395928094</v>
      </c>
      <c r="L121" s="2">
        <f>TREND(Calibration!$A$2:$A$4,Calibration!$C$2:$C$4,E121)</f>
        <v>758.49986130382445</v>
      </c>
      <c r="M121" s="2">
        <f>TREND(Calibration!$A$2:$A$4,Calibration!$D$2:$D$4,G121)</f>
        <v>567.84548663373982</v>
      </c>
    </row>
    <row r="122" spans="1:13" x14ac:dyDescent="0.25">
      <c r="A122">
        <v>600844</v>
      </c>
      <c r="B122">
        <v>14.876000400000001</v>
      </c>
      <c r="C122">
        <v>0.64259999999999995</v>
      </c>
      <c r="D122">
        <v>305.05700683999999</v>
      </c>
      <c r="E122">
        <v>1.91610003</v>
      </c>
      <c r="F122">
        <v>9.9000003020963209E+37</v>
      </c>
      <c r="G122">
        <v>1.4839999699999999</v>
      </c>
      <c r="H122">
        <v>1158.44799805</v>
      </c>
      <c r="K122" s="2">
        <f>TREND(Calibration!$A$2:$A$4,Calibration!$B$2:$B$4,C122)</f>
        <v>410.85886604967158</v>
      </c>
      <c r="L122" s="2">
        <f>TREND(Calibration!$A$2:$A$4,Calibration!$C$2:$C$4,E122)</f>
        <v>755.46549817423397</v>
      </c>
      <c r="M122" s="2">
        <f>TREND(Calibration!$A$2:$A$4,Calibration!$D$2:$D$4,G122)</f>
        <v>570.73114698107349</v>
      </c>
    </row>
    <row r="123" spans="1:13" x14ac:dyDescent="0.25">
      <c r="A123">
        <v>605844</v>
      </c>
      <c r="B123">
        <v>14.880000109999999</v>
      </c>
      <c r="C123">
        <v>0.64480000999999998</v>
      </c>
      <c r="D123">
        <v>914.00201416000004</v>
      </c>
      <c r="E123">
        <v>1.9041999599999999</v>
      </c>
      <c r="F123">
        <v>9.9000003020963209E+37</v>
      </c>
      <c r="G123">
        <v>1.4861999800000001</v>
      </c>
      <c r="H123">
        <v>9.9000003020963209E+37</v>
      </c>
      <c r="K123" s="2">
        <f>TREND(Calibration!$A$2:$A$4,Calibration!$B$2:$B$4,C123)</f>
        <v>412.20828800259852</v>
      </c>
      <c r="L123" s="2">
        <f>TREND(Calibration!$A$2:$A$4,Calibration!$C$2:$C$4,E123)</f>
        <v>750.65090208499771</v>
      </c>
      <c r="M123" s="2">
        <f>TREND(Calibration!$A$2:$A$4,Calibration!$D$2:$D$4,G123)</f>
        <v>571.63807681373544</v>
      </c>
    </row>
    <row r="124" spans="1:13" x14ac:dyDescent="0.25">
      <c r="A124">
        <v>610843</v>
      </c>
      <c r="B124">
        <v>14.911999700000001</v>
      </c>
      <c r="C124">
        <v>0.64529996999999995</v>
      </c>
      <c r="D124">
        <v>1209.63793945</v>
      </c>
      <c r="E124">
        <v>1.8982000400000001</v>
      </c>
      <c r="F124">
        <v>9.9000003020963209E+37</v>
      </c>
      <c r="G124">
        <v>1.48730004</v>
      </c>
      <c r="H124">
        <v>9.9000003020963209E+37</v>
      </c>
      <c r="K124" s="2">
        <f>TREND(Calibration!$A$2:$A$4,Calibration!$B$2:$B$4,C124)</f>
        <v>412.51494888122426</v>
      </c>
      <c r="L124" s="2">
        <f>TREND(Calibration!$A$2:$A$4,Calibration!$C$2:$C$4,E124)</f>
        <v>748.22342129137803</v>
      </c>
      <c r="M124" s="2">
        <f>TREND(Calibration!$A$2:$A$4,Calibration!$D$2:$D$4,G124)</f>
        <v>572.09156440320908</v>
      </c>
    </row>
    <row r="125" spans="1:13" x14ac:dyDescent="0.25">
      <c r="A125">
        <v>615843</v>
      </c>
      <c r="B125">
        <v>14.94499969</v>
      </c>
      <c r="C125">
        <v>0.63940001000000002</v>
      </c>
      <c r="D125">
        <v>656.57000731999995</v>
      </c>
      <c r="E125">
        <v>1.93550003</v>
      </c>
      <c r="F125">
        <v>9.9000003020963209E+37</v>
      </c>
      <c r="G125">
        <v>1.48670006</v>
      </c>
      <c r="H125">
        <v>9.9000003020963209E+37</v>
      </c>
      <c r="K125" s="2">
        <f>TREND(Calibration!$A$2:$A$4,Calibration!$B$2:$B$4,C125)</f>
        <v>408.89608553724361</v>
      </c>
      <c r="L125" s="2">
        <f>TREND(Calibration!$A$2:$A$4,Calibration!$C$2:$C$4,E125)</f>
        <v>763.31445739306071</v>
      </c>
      <c r="M125" s="2">
        <f>TREND(Calibration!$A$2:$A$4,Calibration!$D$2:$D$4,G125)</f>
        <v>571.84422927245942</v>
      </c>
    </row>
    <row r="126" spans="1:13" x14ac:dyDescent="0.25">
      <c r="A126">
        <v>620843</v>
      </c>
      <c r="B126">
        <v>15.027000429999999</v>
      </c>
      <c r="C126">
        <v>0.63510001000000005</v>
      </c>
      <c r="D126">
        <v>627.77697753999996</v>
      </c>
      <c r="E126">
        <v>1.9112000499999999</v>
      </c>
      <c r="F126">
        <v>9.9000003020963209E+37</v>
      </c>
      <c r="G126">
        <v>1.48730004</v>
      </c>
      <c r="H126">
        <v>9.9000003020963209E+37</v>
      </c>
      <c r="K126" s="2">
        <f>TREND(Calibration!$A$2:$A$4,Calibration!$B$2:$B$4,C126)</f>
        <v>406.258590981498</v>
      </c>
      <c r="L126" s="2">
        <f>TREND(Calibration!$A$2:$A$4,Calibration!$C$2:$C$4,E126)</f>
        <v>753.4830371849007</v>
      </c>
      <c r="M126" s="2">
        <f>TREND(Calibration!$A$2:$A$4,Calibration!$D$2:$D$4,G126)</f>
        <v>572.09156440320908</v>
      </c>
    </row>
    <row r="127" spans="1:13" x14ac:dyDescent="0.25">
      <c r="A127">
        <v>625844</v>
      </c>
      <c r="B127">
        <v>15.06299973</v>
      </c>
      <c r="C127">
        <v>0.62809998</v>
      </c>
      <c r="D127">
        <v>1349.72302246</v>
      </c>
      <c r="E127">
        <v>1.9035999800000001</v>
      </c>
      <c r="F127">
        <v>9.9000003020963209E+37</v>
      </c>
      <c r="G127">
        <v>1.4878</v>
      </c>
      <c r="H127">
        <v>9.9000003020963209E+37</v>
      </c>
      <c r="K127" s="2">
        <f>TREND(Calibration!$A$2:$A$4,Calibration!$B$2:$B$4,C127)</f>
        <v>401.96497679195005</v>
      </c>
      <c r="L127" s="2">
        <f>TREND(Calibration!$A$2:$A$4,Calibration!$C$2:$C$4,E127)</f>
        <v>750.40815886066218</v>
      </c>
      <c r="M127" s="2">
        <f>TREND(Calibration!$A$2:$A$4,Calibration!$D$2:$D$4,G127)</f>
        <v>572.29766739325794</v>
      </c>
    </row>
    <row r="128" spans="1:13" x14ac:dyDescent="0.25">
      <c r="A128">
        <v>630844</v>
      </c>
      <c r="B128">
        <v>15.10499954</v>
      </c>
      <c r="C128">
        <v>0.62749999999999995</v>
      </c>
      <c r="D128">
        <v>9.9000003020963209E+37</v>
      </c>
      <c r="E128">
        <v>1.92250001</v>
      </c>
      <c r="F128">
        <v>1185.9389648399999</v>
      </c>
      <c r="G128">
        <v>1.48670006</v>
      </c>
      <c r="H128">
        <v>9.9000003020963209E+37</v>
      </c>
      <c r="K128" s="2">
        <f>TREND(Calibration!$A$2:$A$4,Calibration!$B$2:$B$4,C128)</f>
        <v>401.59696656321603</v>
      </c>
      <c r="L128" s="2">
        <f>TREND(Calibration!$A$2:$A$4,Calibration!$C$2:$C$4,E128)</f>
        <v>758.05483745368281</v>
      </c>
      <c r="M128" s="2">
        <f>TREND(Calibration!$A$2:$A$4,Calibration!$D$2:$D$4,G128)</f>
        <v>571.84422927245942</v>
      </c>
    </row>
    <row r="129" spans="1:13" x14ac:dyDescent="0.25">
      <c r="A129">
        <v>635843</v>
      </c>
      <c r="B129">
        <v>15.13099957</v>
      </c>
      <c r="C129">
        <v>0.62699996999999996</v>
      </c>
      <c r="D129">
        <v>847.53100586000005</v>
      </c>
      <c r="E129">
        <v>2.0985999099999999</v>
      </c>
      <c r="F129">
        <v>9.9000003020963209E+37</v>
      </c>
      <c r="G129">
        <v>1.4904999699999999</v>
      </c>
      <c r="H129">
        <v>9.9000003020963209E+37</v>
      </c>
      <c r="K129" s="2">
        <f>TREND(Calibration!$A$2:$A$4,Calibration!$B$2:$B$4,C129)</f>
        <v>401.29026274863241</v>
      </c>
      <c r="L129" s="2">
        <f>TREND(Calibration!$A$2:$A$4,Calibration!$C$2:$C$4,E129)</f>
        <v>829.30230825468618</v>
      </c>
      <c r="M129" s="2">
        <f>TREND(Calibration!$A$2:$A$4,Calibration!$D$2:$D$4,G129)</f>
        <v>573.41070021596875</v>
      </c>
    </row>
    <row r="130" spans="1:13" x14ac:dyDescent="0.25">
      <c r="A130">
        <v>640843</v>
      </c>
      <c r="B130">
        <v>15.088999749999999</v>
      </c>
      <c r="C130">
        <v>0.61780000000000002</v>
      </c>
      <c r="D130">
        <v>1341.80895996</v>
      </c>
      <c r="E130">
        <v>2.1071999099999998</v>
      </c>
      <c r="F130">
        <v>9.9000003020963209E+37</v>
      </c>
      <c r="G130">
        <v>1.4878</v>
      </c>
      <c r="H130">
        <v>9.9000003020963209E+37</v>
      </c>
      <c r="K130" s="2">
        <f>TREND(Calibration!$A$2:$A$4,Calibration!$B$2:$B$4,C130)</f>
        <v>395.64726954211551</v>
      </c>
      <c r="L130" s="2">
        <f>TREND(Calibration!$A$2:$A$4,Calibration!$C$2:$C$4,E130)</f>
        <v>832.78174378468145</v>
      </c>
      <c r="M130" s="2">
        <f>TREND(Calibration!$A$2:$A$4,Calibration!$D$2:$D$4,G130)</f>
        <v>572.29766739325794</v>
      </c>
    </row>
    <row r="131" spans="1:13" x14ac:dyDescent="0.25">
      <c r="A131">
        <v>645843</v>
      </c>
      <c r="B131">
        <v>14.99100018</v>
      </c>
      <c r="C131">
        <v>0.62099998999999995</v>
      </c>
      <c r="D131">
        <v>1301.2010498</v>
      </c>
      <c r="E131">
        <v>2.0467998999999999</v>
      </c>
      <c r="F131">
        <v>9.9000003020963209E+37</v>
      </c>
      <c r="G131">
        <v>1.49699998</v>
      </c>
      <c r="H131">
        <v>9.9000003020963209E+37</v>
      </c>
      <c r="K131" s="2">
        <f>TREND(Calibration!$A$2:$A$4,Calibration!$B$2:$B$4,C131)</f>
        <v>397.61005005454348</v>
      </c>
      <c r="L131" s="2">
        <f>TREND(Calibration!$A$2:$A$4,Calibration!$C$2:$C$4,E131)</f>
        <v>808.34477392351005</v>
      </c>
      <c r="M131" s="2">
        <f>TREND(Calibration!$A$2:$A$4,Calibration!$D$2:$D$4,G131)</f>
        <v>576.09025757325355</v>
      </c>
    </row>
    <row r="132" spans="1:13" x14ac:dyDescent="0.25">
      <c r="A132">
        <v>650843</v>
      </c>
      <c r="B132">
        <v>14.85700035</v>
      </c>
      <c r="C132">
        <v>0.62</v>
      </c>
      <c r="D132">
        <v>1335.4949951200001</v>
      </c>
      <c r="E132">
        <v>1.9602999699999999</v>
      </c>
      <c r="F132">
        <v>9.9000003020963209E+37</v>
      </c>
      <c r="G132">
        <v>1.50129998</v>
      </c>
      <c r="H132">
        <v>9.9000003020963209E+37</v>
      </c>
      <c r="K132" s="2">
        <f>TREND(Calibration!$A$2:$A$4,Calibration!$B$2:$B$4,C132)</f>
        <v>396.99668536133419</v>
      </c>
      <c r="L132" s="2">
        <f>TREND(Calibration!$A$2:$A$4,Calibration!$C$2:$C$4,E132)</f>
        <v>773.34815418117148</v>
      </c>
      <c r="M132" s="2">
        <f>TREND(Calibration!$A$2:$A$4,Calibration!$D$2:$D$4,G132)</f>
        <v>577.86288509787653</v>
      </c>
    </row>
    <row r="133" spans="1:13" x14ac:dyDescent="0.25">
      <c r="A133">
        <v>655843</v>
      </c>
      <c r="B133">
        <v>14.75300026</v>
      </c>
      <c r="C133">
        <v>0.62480002999999995</v>
      </c>
      <c r="D133">
        <v>1204.1939697299999</v>
      </c>
      <c r="E133">
        <v>1.99979997</v>
      </c>
      <c r="F133">
        <v>9.9000003020963209E+37</v>
      </c>
      <c r="G133">
        <v>1.5077999799999999</v>
      </c>
      <c r="H133">
        <v>9.9000003020963209E+37</v>
      </c>
      <c r="K133" s="2">
        <f>TREND(Calibration!$A$2:$A$4,Calibration!$B$2:$B$4,C133)</f>
        <v>399.94088373166335</v>
      </c>
      <c r="L133" s="2">
        <f>TREND(Calibration!$A$2:$A$4,Calibration!$C$2:$C$4,E133)</f>
        <v>789.32928248754558</v>
      </c>
      <c r="M133" s="2">
        <f>TREND(Calibration!$A$2:$A$4,Calibration!$D$2:$D$4,G133)</f>
        <v>580.54243833277167</v>
      </c>
    </row>
    <row r="134" spans="1:13" x14ac:dyDescent="0.25">
      <c r="A134">
        <v>660844</v>
      </c>
      <c r="B134">
        <v>14.61900043</v>
      </c>
      <c r="C134">
        <v>0.61729997000000003</v>
      </c>
      <c r="D134">
        <v>9.9000003020963209E+37</v>
      </c>
      <c r="E134">
        <v>2.0171001</v>
      </c>
      <c r="F134">
        <v>829.21002196999996</v>
      </c>
      <c r="G134">
        <v>1.49590003</v>
      </c>
      <c r="H134">
        <v>9.9000003020963209E+37</v>
      </c>
      <c r="K134" s="2">
        <f>TREND(Calibration!$A$2:$A$4,Calibration!$B$2:$B$4,C134)</f>
        <v>395.3405657275319</v>
      </c>
      <c r="L134" s="2">
        <f>TREND(Calibration!$A$2:$A$4,Calibration!$C$2:$C$4,E134)</f>
        <v>796.32866469632916</v>
      </c>
      <c r="M134" s="2">
        <f>TREND(Calibration!$A$2:$A$4,Calibration!$D$2:$D$4,G134)</f>
        <v>575.63681533006536</v>
      </c>
    </row>
    <row r="135" spans="1:13" x14ac:dyDescent="0.25">
      <c r="A135">
        <v>665844</v>
      </c>
      <c r="B135">
        <v>14.61299992</v>
      </c>
      <c r="C135">
        <v>0.61890000000000001</v>
      </c>
      <c r="D135">
        <v>458.23098755000001</v>
      </c>
      <c r="E135">
        <v>1.9538999800000001</v>
      </c>
      <c r="F135">
        <v>9.9000003020963209E+37</v>
      </c>
      <c r="G135">
        <v>1.49380004</v>
      </c>
      <c r="H135">
        <v>1268.77697754</v>
      </c>
      <c r="K135" s="2">
        <f>TREND(Calibration!$A$2:$A$4,Calibration!$B$2:$B$4,C135)</f>
        <v>396.32197745172482</v>
      </c>
      <c r="L135" s="2">
        <f>TREND(Calibration!$A$2:$A$4,Calibration!$C$2:$C$4,E135)</f>
        <v>770.75881085586752</v>
      </c>
      <c r="M135" s="2">
        <f>TREND(Calibration!$A$2:$A$4,Calibration!$D$2:$D$4,G135)</f>
        <v>574.77111763810422</v>
      </c>
    </row>
    <row r="136" spans="1:13" x14ac:dyDescent="0.25">
      <c r="A136">
        <v>670843</v>
      </c>
      <c r="B136">
        <v>14.569000239999999</v>
      </c>
      <c r="C136">
        <v>0.62099998999999995</v>
      </c>
      <c r="D136">
        <v>1180.2189941399999</v>
      </c>
      <c r="E136">
        <v>1.9818999799999999</v>
      </c>
      <c r="F136">
        <v>9.9000003020963209E+37</v>
      </c>
      <c r="G136">
        <v>1.4900000099999999</v>
      </c>
      <c r="H136">
        <v>9.9000003020963209E+37</v>
      </c>
      <c r="K136" s="2">
        <f>TREND(Calibration!$A$2:$A$4,Calibration!$B$2:$B$4,C136)</f>
        <v>397.61005005454348</v>
      </c>
      <c r="L136" s="2">
        <f>TREND(Calibration!$A$2:$A$4,Calibration!$C$2:$C$4,E136)</f>
        <v>782.08720560468953</v>
      </c>
      <c r="M136" s="2">
        <f>TREND(Calibration!$A$2:$A$4,Calibration!$D$2:$D$4,G136)</f>
        <v>573.20459722591977</v>
      </c>
    </row>
    <row r="137" spans="1:13" x14ac:dyDescent="0.25">
      <c r="A137">
        <v>675855</v>
      </c>
      <c r="B137">
        <v>14.527000429999999</v>
      </c>
      <c r="C137">
        <v>0.61619997000000004</v>
      </c>
      <c r="D137">
        <v>9.9000003020963209E+37</v>
      </c>
      <c r="E137">
        <v>1.97109997</v>
      </c>
      <c r="F137">
        <v>1075.82995605</v>
      </c>
      <c r="G137">
        <v>1.50730002</v>
      </c>
      <c r="H137">
        <v>9.9000003020963209E+37</v>
      </c>
      <c r="K137" s="2">
        <f>TREND(Calibration!$A$2:$A$4,Calibration!$B$2:$B$4,C137)</f>
        <v>394.66585781792259</v>
      </c>
      <c r="L137" s="2">
        <f>TREND(Calibration!$A$2:$A$4,Calibration!$C$2:$C$4,E137)</f>
        <v>777.71767787000294</v>
      </c>
      <c r="M137" s="2">
        <f>TREND(Calibration!$A$2:$A$4,Calibration!$D$2:$D$4,G137)</f>
        <v>580.33633534272269</v>
      </c>
    </row>
    <row r="138" spans="1:13" x14ac:dyDescent="0.25">
      <c r="A138">
        <v>680846</v>
      </c>
      <c r="B138">
        <v>14.57699966</v>
      </c>
      <c r="C138">
        <v>0.61830001999999995</v>
      </c>
      <c r="D138">
        <v>399.58801269999998</v>
      </c>
      <c r="E138">
        <v>1.9879000200000001</v>
      </c>
      <c r="F138">
        <v>9.9000003020963209E+37</v>
      </c>
      <c r="G138">
        <v>1.51370001</v>
      </c>
      <c r="H138">
        <v>1132.3730468700001</v>
      </c>
      <c r="K138" s="2">
        <f>TREND(Calibration!$A$2:$A$4,Calibration!$B$2:$B$4,C138)</f>
        <v>395.9539672229908</v>
      </c>
      <c r="L138" s="2">
        <f>TREND(Calibration!$A$2:$A$4,Calibration!$C$2:$C$4,E138)</f>
        <v>784.5147349485726</v>
      </c>
      <c r="M138" s="2">
        <f>TREND(Calibration!$A$2:$A$4,Calibration!$D$2:$D$4,G138)</f>
        <v>582.97466055930693</v>
      </c>
    </row>
    <row r="139" spans="1:13" x14ac:dyDescent="0.25">
      <c r="A139">
        <v>685846</v>
      </c>
      <c r="B139">
        <v>14.550999640000001</v>
      </c>
      <c r="C139">
        <v>0.61830001999999995</v>
      </c>
      <c r="D139">
        <v>1054.9969482399999</v>
      </c>
      <c r="E139">
        <v>2.0478000600000001</v>
      </c>
      <c r="F139">
        <v>9.9000003020963209E+37</v>
      </c>
      <c r="G139">
        <v>1.5163999800000001</v>
      </c>
      <c r="H139">
        <v>9.9000003020963209E+37</v>
      </c>
      <c r="K139" s="2">
        <f>TREND(Calibration!$A$2:$A$4,Calibration!$B$2:$B$4,C139)</f>
        <v>395.9539672229908</v>
      </c>
      <c r="L139" s="2">
        <f>TREND(Calibration!$A$2:$A$4,Calibration!$C$2:$C$4,E139)</f>
        <v>808.749424183938</v>
      </c>
      <c r="M139" s="2">
        <f>TREND(Calibration!$A$2:$A$4,Calibration!$D$2:$D$4,G139)</f>
        <v>584.08769338201773</v>
      </c>
    </row>
    <row r="140" spans="1:13" x14ac:dyDescent="0.25">
      <c r="A140">
        <v>690845</v>
      </c>
      <c r="B140">
        <v>14.4829998</v>
      </c>
      <c r="C140">
        <v>0.61460000000000004</v>
      </c>
      <c r="D140">
        <v>9.9000003020963209E+37</v>
      </c>
      <c r="E140">
        <v>1.98629999</v>
      </c>
      <c r="F140">
        <v>1277.20996094</v>
      </c>
      <c r="G140">
        <v>1.5245000099999999</v>
      </c>
      <c r="H140">
        <v>9.9000003020963209E+37</v>
      </c>
      <c r="K140" s="2">
        <f>TREND(Calibration!$A$2:$A$4,Calibration!$B$2:$B$4,C140)</f>
        <v>393.68448289597922</v>
      </c>
      <c r="L140" s="2">
        <f>TREND(Calibration!$A$2:$A$4,Calibration!$C$2:$C$4,E140)</f>
        <v>783.86738596821692</v>
      </c>
      <c r="M140" s="2">
        <f>TREND(Calibration!$A$2:$A$4,Calibration!$D$2:$D$4,G140)</f>
        <v>587.42684131882504</v>
      </c>
    </row>
    <row r="141" spans="1:13" x14ac:dyDescent="0.25">
      <c r="A141">
        <v>695845</v>
      </c>
      <c r="B141">
        <v>14.35700035</v>
      </c>
      <c r="C141">
        <v>0.61559998999999999</v>
      </c>
      <c r="D141">
        <v>840.78497314000003</v>
      </c>
      <c r="E141">
        <v>1.9797999900000001</v>
      </c>
      <c r="F141">
        <v>1363.12597656</v>
      </c>
      <c r="G141">
        <v>1.5116000199999999</v>
      </c>
      <c r="H141">
        <v>9.9000003020963209E+37</v>
      </c>
      <c r="K141" s="2">
        <f>TREND(Calibration!$A$2:$A$4,Calibration!$B$2:$B$4,C141)</f>
        <v>394.29784758918851</v>
      </c>
      <c r="L141" s="2">
        <f>TREND(Calibration!$A$2:$A$4,Calibration!$C$2:$C$4,E141)</f>
        <v>781.23758004438321</v>
      </c>
      <c r="M141" s="2">
        <f>TREND(Calibration!$A$2:$A$4,Calibration!$D$2:$D$4,G141)</f>
        <v>582.10896286734567</v>
      </c>
    </row>
    <row r="142" spans="1:13" x14ac:dyDescent="0.25">
      <c r="A142">
        <v>700845</v>
      </c>
      <c r="B142">
        <v>14.286000250000001</v>
      </c>
      <c r="C142">
        <v>0.61350000000000005</v>
      </c>
      <c r="D142">
        <v>625.89398193</v>
      </c>
      <c r="E142">
        <v>1.9457999500000001</v>
      </c>
      <c r="F142">
        <v>1134.72595215</v>
      </c>
      <c r="G142">
        <v>1.51909995</v>
      </c>
      <c r="H142">
        <v>9.9000003020963209E+37</v>
      </c>
      <c r="K142" s="2">
        <f>TREND(Calibration!$A$2:$A$4,Calibration!$B$2:$B$4,C142)</f>
        <v>393.00977498636991</v>
      </c>
      <c r="L142" s="2">
        <f>TREND(Calibration!$A$2:$A$4,Calibration!$C$2:$C$4,E142)</f>
        <v>767.48165595167814</v>
      </c>
      <c r="M142" s="2">
        <f>TREND(Calibration!$A$2:$A$4,Calibration!$D$2:$D$4,G142)</f>
        <v>585.20072620472843</v>
      </c>
    </row>
    <row r="143" spans="1:13" x14ac:dyDescent="0.25">
      <c r="A143">
        <v>705845</v>
      </c>
      <c r="B143">
        <v>14.213000299999999</v>
      </c>
      <c r="C143">
        <v>0.61890000000000001</v>
      </c>
      <c r="D143">
        <v>984.25299071999996</v>
      </c>
      <c r="E143">
        <v>2.0527000399999999</v>
      </c>
      <c r="F143">
        <v>9.9000003020963209E+37</v>
      </c>
      <c r="G143">
        <v>1.5077999799999999</v>
      </c>
      <c r="H143">
        <v>9.9000003020963209E+37</v>
      </c>
      <c r="K143" s="2">
        <f>TREND(Calibration!$A$2:$A$4,Calibration!$B$2:$B$4,C143)</f>
        <v>396.32197745172482</v>
      </c>
      <c r="L143" s="2">
        <f>TREND(Calibration!$A$2:$A$4,Calibration!$C$2:$C$4,E143)</f>
        <v>810.73188517327128</v>
      </c>
      <c r="M143" s="2">
        <f>TREND(Calibration!$A$2:$A$4,Calibration!$D$2:$D$4,G143)</f>
        <v>580.54243833277167</v>
      </c>
    </row>
    <row r="144" spans="1:13" x14ac:dyDescent="0.25">
      <c r="A144">
        <v>710845</v>
      </c>
      <c r="B144">
        <v>14.13099957</v>
      </c>
      <c r="C144">
        <v>0.61510003000000002</v>
      </c>
      <c r="D144">
        <v>1207.12402344</v>
      </c>
      <c r="E144">
        <v>1.97920001</v>
      </c>
      <c r="F144">
        <v>9.9000003020963209E+37</v>
      </c>
      <c r="G144">
        <v>1.5110000400000001</v>
      </c>
      <c r="H144">
        <v>9.9000003020963209E+37</v>
      </c>
      <c r="K144" s="2">
        <f>TREND(Calibration!$A$2:$A$4,Calibration!$B$2:$B$4,C144)</f>
        <v>393.99118671056283</v>
      </c>
      <c r="L144" s="2">
        <f>TREND(Calibration!$A$2:$A$4,Calibration!$C$2:$C$4,E144)</f>
        <v>780.99483682004757</v>
      </c>
      <c r="M144" s="2">
        <f>TREND(Calibration!$A$2:$A$4,Calibration!$D$2:$D$4,G144)</f>
        <v>581.86162773659612</v>
      </c>
    </row>
    <row r="145" spans="1:13" x14ac:dyDescent="0.25">
      <c r="A145">
        <v>715845</v>
      </c>
      <c r="B145">
        <v>14.057000159999999</v>
      </c>
      <c r="C145">
        <v>0.61890000000000001</v>
      </c>
      <c r="D145">
        <v>9.9000003020963209E+37</v>
      </c>
      <c r="E145">
        <v>2.0889000900000001</v>
      </c>
      <c r="F145">
        <v>9.9000003020963209E+37</v>
      </c>
      <c r="G145">
        <v>1.50730002</v>
      </c>
      <c r="H145">
        <v>9.9000003020963209E+37</v>
      </c>
      <c r="K145" s="2">
        <f>TREND(Calibration!$A$2:$A$4,Calibration!$B$2:$B$4,C145)</f>
        <v>396.32197745172482</v>
      </c>
      <c r="L145" s="2">
        <f>TREND(Calibration!$A$2:$A$4,Calibration!$C$2:$C$4,E145)</f>
        <v>825.37790147066767</v>
      </c>
      <c r="M145" s="2">
        <f>TREND(Calibration!$A$2:$A$4,Calibration!$D$2:$D$4,G145)</f>
        <v>580.33633534272269</v>
      </c>
    </row>
    <row r="146" spans="1:13" x14ac:dyDescent="0.25">
      <c r="A146">
        <v>720845</v>
      </c>
      <c r="B146">
        <v>14.04399967</v>
      </c>
      <c r="C146">
        <v>0.61619997000000004</v>
      </c>
      <c r="D146">
        <v>1271.1350097699999</v>
      </c>
      <c r="E146">
        <v>2.0931999700000001</v>
      </c>
      <c r="F146">
        <v>9.9000003020963209E+37</v>
      </c>
      <c r="G146">
        <v>1.50730002</v>
      </c>
      <c r="H146">
        <v>9.9000003020963209E+37</v>
      </c>
      <c r="K146" s="2">
        <f>TREND(Calibration!$A$2:$A$4,Calibration!$B$2:$B$4,C146)</f>
        <v>394.66585781792259</v>
      </c>
      <c r="L146" s="2">
        <f>TREND(Calibration!$A$2:$A$4,Calibration!$C$2:$C$4,E146)</f>
        <v>827.11757068540214</v>
      </c>
      <c r="M146" s="2">
        <f>TREND(Calibration!$A$2:$A$4,Calibration!$D$2:$D$4,G146)</f>
        <v>580.33633534272269</v>
      </c>
    </row>
    <row r="147" spans="1:13" x14ac:dyDescent="0.25">
      <c r="A147">
        <v>725845</v>
      </c>
      <c r="B147">
        <v>14.02099991</v>
      </c>
      <c r="C147">
        <v>0.61729997000000003</v>
      </c>
      <c r="D147">
        <v>788.29498291000004</v>
      </c>
      <c r="E147">
        <v>2.0775001</v>
      </c>
      <c r="F147">
        <v>9.9000003020963209E+37</v>
      </c>
      <c r="G147">
        <v>1.50510001</v>
      </c>
      <c r="H147">
        <v>9.9000003020963209E+37</v>
      </c>
      <c r="K147" s="2">
        <f>TREND(Calibration!$A$2:$A$4,Calibration!$B$2:$B$4,C147)</f>
        <v>395.3405657275319</v>
      </c>
      <c r="L147" s="2">
        <f>TREND(Calibration!$A$2:$A$4,Calibration!$C$2:$C$4,E147)</f>
        <v>820.76563051164533</v>
      </c>
      <c r="M147" s="2">
        <f>TREND(Calibration!$A$2:$A$4,Calibration!$D$2:$D$4,G147)</f>
        <v>579.42940551006097</v>
      </c>
    </row>
    <row r="148" spans="1:13" x14ac:dyDescent="0.25">
      <c r="A148">
        <v>730843</v>
      </c>
      <c r="B148">
        <v>14.05000019</v>
      </c>
      <c r="C148">
        <v>0.61619997000000004</v>
      </c>
      <c r="D148">
        <v>661.91802978999999</v>
      </c>
      <c r="E148">
        <v>2.0062999700000002</v>
      </c>
      <c r="F148">
        <v>9.9000003020963209E+37</v>
      </c>
      <c r="G148">
        <v>1.5181000200000001</v>
      </c>
      <c r="H148">
        <v>9.9000003020963209E+37</v>
      </c>
      <c r="K148" s="2">
        <f>TREND(Calibration!$A$2:$A$4,Calibration!$B$2:$B$4,C148)</f>
        <v>394.66585781792259</v>
      </c>
      <c r="L148" s="2">
        <f>TREND(Calibration!$A$2:$A$4,Calibration!$C$2:$C$4,E148)</f>
        <v>791.9590884113793</v>
      </c>
      <c r="M148" s="2">
        <f>TREND(Calibration!$A$2:$A$4,Calibration!$D$2:$D$4,G148)</f>
        <v>584.78851610224092</v>
      </c>
    </row>
    <row r="149" spans="1:13" x14ac:dyDescent="0.25">
      <c r="A149">
        <v>735843</v>
      </c>
      <c r="B149">
        <v>14.07499981</v>
      </c>
      <c r="C149">
        <v>0.62159997</v>
      </c>
      <c r="D149">
        <v>795.40002441000001</v>
      </c>
      <c r="E149">
        <v>2.0429999799999998</v>
      </c>
      <c r="F149">
        <v>1346.58300781</v>
      </c>
      <c r="G149">
        <v>1.5077999799999999</v>
      </c>
      <c r="H149">
        <v>9.9000003020963209E+37</v>
      </c>
      <c r="K149" s="2">
        <f>TREND(Calibration!$A$2:$A$4,Calibration!$B$2:$B$4,C149)</f>
        <v>397.9780602832775</v>
      </c>
      <c r="L149" s="2">
        <f>TREND(Calibration!$A$2:$A$4,Calibration!$C$2:$C$4,E149)</f>
        <v>806.80738128872622</v>
      </c>
      <c r="M149" s="2">
        <f>TREND(Calibration!$A$2:$A$4,Calibration!$D$2:$D$4,G149)</f>
        <v>580.54243833277167</v>
      </c>
    </row>
    <row r="150" spans="1:13" x14ac:dyDescent="0.25">
      <c r="A150">
        <v>740843</v>
      </c>
      <c r="B150">
        <v>14.0909996</v>
      </c>
      <c r="C150">
        <v>0.61940002000000005</v>
      </c>
      <c r="D150">
        <v>1011.86999512</v>
      </c>
      <c r="E150">
        <v>1.96570003</v>
      </c>
      <c r="F150">
        <v>9.9000003020963209E+37</v>
      </c>
      <c r="G150">
        <v>1.5110000400000001</v>
      </c>
      <c r="H150">
        <v>9.9000003020963209E+37</v>
      </c>
      <c r="K150" s="2">
        <f>TREND(Calibration!$A$2:$A$4,Calibration!$B$2:$B$4,C150)</f>
        <v>396.62867513260022</v>
      </c>
      <c r="L150" s="2">
        <f>TREND(Calibration!$A$2:$A$4,Calibration!$C$2:$C$4,E150)</f>
        <v>775.53294030071891</v>
      </c>
      <c r="M150" s="2">
        <f>TREND(Calibration!$A$2:$A$4,Calibration!$D$2:$D$4,G150)</f>
        <v>581.86162773659612</v>
      </c>
    </row>
    <row r="151" spans="1:13" x14ac:dyDescent="0.25">
      <c r="A151">
        <v>745843</v>
      </c>
      <c r="B151">
        <v>14.04899979</v>
      </c>
      <c r="C151">
        <v>0.61890000000000001</v>
      </c>
      <c r="D151">
        <v>1282.5319824200001</v>
      </c>
      <c r="E151">
        <v>1.9296</v>
      </c>
      <c r="F151">
        <v>9.9000003020963209E+37</v>
      </c>
      <c r="G151">
        <v>1.5262000600000001</v>
      </c>
      <c r="H151">
        <v>9.9000003020963209E+37</v>
      </c>
      <c r="K151" s="2">
        <f>TREND(Calibration!$A$2:$A$4,Calibration!$B$2:$B$4,C151)</f>
        <v>396.32197745172482</v>
      </c>
      <c r="L151" s="2">
        <f>TREND(Calibration!$A$2:$A$4,Calibration!$C$2:$C$4,E151)</f>
        <v>760.9273906477074</v>
      </c>
      <c r="M151" s="2">
        <f>TREND(Calibration!$A$2:$A$4,Calibration!$D$2:$D$4,G151)</f>
        <v>588.12766816143801</v>
      </c>
    </row>
    <row r="152" spans="1:13" x14ac:dyDescent="0.25">
      <c r="A152">
        <v>750843</v>
      </c>
      <c r="B152">
        <v>14.02000046</v>
      </c>
      <c r="C152">
        <v>0.62429999999999997</v>
      </c>
      <c r="D152">
        <v>1198.6870117200001</v>
      </c>
      <c r="E152">
        <v>2.0494999900000002</v>
      </c>
      <c r="F152">
        <v>9.9000003020963209E+37</v>
      </c>
      <c r="G152">
        <v>1.52289999</v>
      </c>
      <c r="H152">
        <v>9.9000003020963209E+37</v>
      </c>
      <c r="K152" s="2">
        <f>TREND(Calibration!$A$2:$A$4,Calibration!$B$2:$B$4,C152)</f>
        <v>399.63417991707979</v>
      </c>
      <c r="L152" s="2">
        <f>TREND(Calibration!$A$2:$A$4,Calibration!$C$2:$C$4,E152)</f>
        <v>809.4371912584154</v>
      </c>
      <c r="M152" s="2">
        <f>TREND(Calibration!$A$2:$A$4,Calibration!$D$2:$D$4,G152)</f>
        <v>586.76725073930243</v>
      </c>
    </row>
    <row r="153" spans="1:13" x14ac:dyDescent="0.25">
      <c r="A153">
        <v>755843</v>
      </c>
      <c r="B153">
        <v>14.03299999</v>
      </c>
      <c r="C153">
        <v>0.62</v>
      </c>
      <c r="D153">
        <v>1241.4880371100001</v>
      </c>
      <c r="E153">
        <v>2.0618998999999998</v>
      </c>
      <c r="F153">
        <v>9.9000003020963209E+37</v>
      </c>
      <c r="G153">
        <v>1.51269996</v>
      </c>
      <c r="H153">
        <v>9.9000003020963209E+37</v>
      </c>
      <c r="K153" s="2">
        <f>TREND(Calibration!$A$2:$A$4,Calibration!$B$2:$B$4,C153)</f>
        <v>396.99668536133419</v>
      </c>
      <c r="L153" s="2">
        <f>TREND(Calibration!$A$2:$A$4,Calibration!$C$2:$C$4,E153)</f>
        <v>814.45401537733903</v>
      </c>
      <c r="M153" s="2">
        <f>TREND(Calibration!$A$2:$A$4,Calibration!$D$2:$D$4,G153)</f>
        <v>582.5624009881443</v>
      </c>
    </row>
    <row r="154" spans="1:13" x14ac:dyDescent="0.25">
      <c r="A154">
        <v>760845</v>
      </c>
      <c r="B154">
        <v>14.041999819999999</v>
      </c>
      <c r="C154">
        <v>0.62540001000000001</v>
      </c>
      <c r="D154">
        <v>1145.8549804700001</v>
      </c>
      <c r="E154">
        <v>2.0067999400000001</v>
      </c>
      <c r="F154">
        <v>9.9000003020963209E+37</v>
      </c>
      <c r="G154">
        <v>1.5099999900000001</v>
      </c>
      <c r="H154">
        <v>9.9000003020963209E+37</v>
      </c>
      <c r="K154" s="2">
        <f>TREND(Calibration!$A$2:$A$4,Calibration!$B$2:$B$4,C154)</f>
        <v>400.30889396039743</v>
      </c>
      <c r="L154" s="2">
        <f>TREND(Calibration!$A$2:$A$4,Calibration!$C$2:$C$4,E154)</f>
        <v>792.1613690371853</v>
      </c>
      <c r="M154" s="2">
        <f>TREND(Calibration!$A$2:$A$4,Calibration!$D$2:$D$4,G154)</f>
        <v>581.4493681654335</v>
      </c>
    </row>
    <row r="155" spans="1:13" x14ac:dyDescent="0.25">
      <c r="A155">
        <v>765849</v>
      </c>
      <c r="B155">
        <v>14.02900028</v>
      </c>
      <c r="C155">
        <v>0.62099998999999995</v>
      </c>
      <c r="D155">
        <v>1182.7430419899999</v>
      </c>
      <c r="E155">
        <v>1.9701000500000001</v>
      </c>
      <c r="F155">
        <v>9.9000003020963209E+37</v>
      </c>
      <c r="G155">
        <v>1.5110000400000001</v>
      </c>
      <c r="H155">
        <v>9.9000003020963209E+37</v>
      </c>
      <c r="K155" s="2">
        <f>TREND(Calibration!$A$2:$A$4,Calibration!$B$2:$B$4,C155)</f>
        <v>397.61005005454348</v>
      </c>
      <c r="L155" s="2">
        <f>TREND(Calibration!$A$2:$A$4,Calibration!$C$2:$C$4,E155)</f>
        <v>777.31312471010142</v>
      </c>
      <c r="M155" s="2">
        <f>TREND(Calibration!$A$2:$A$4,Calibration!$D$2:$D$4,G155)</f>
        <v>581.86162773659612</v>
      </c>
    </row>
    <row r="156" spans="1:13" x14ac:dyDescent="0.25">
      <c r="A156">
        <v>770845</v>
      </c>
      <c r="B156">
        <v>14.05200005</v>
      </c>
      <c r="C156">
        <v>0.62429999999999997</v>
      </c>
      <c r="D156">
        <v>933.96099853999999</v>
      </c>
      <c r="E156">
        <v>1.93770003</v>
      </c>
      <c r="F156">
        <v>9.9000003020963209E+37</v>
      </c>
      <c r="G156">
        <v>1.51370001</v>
      </c>
      <c r="H156">
        <v>1347.0720214800001</v>
      </c>
      <c r="K156" s="2">
        <f>TREND(Calibration!$A$2:$A$4,Calibration!$B$2:$B$4,C156)</f>
        <v>399.63417991707979</v>
      </c>
      <c r="L156" s="2">
        <f>TREND(Calibration!$A$2:$A$4,Calibration!$C$2:$C$4,E156)</f>
        <v>764.20454555189679</v>
      </c>
      <c r="M156" s="2">
        <f>TREND(Calibration!$A$2:$A$4,Calibration!$D$2:$D$4,G156)</f>
        <v>582.97466055930693</v>
      </c>
    </row>
    <row r="157" spans="1:13" x14ac:dyDescent="0.25">
      <c r="A157">
        <v>775846</v>
      </c>
      <c r="B157">
        <v>14.041999819999999</v>
      </c>
      <c r="C157">
        <v>0.62269998000000004</v>
      </c>
      <c r="D157">
        <v>971.15802001999998</v>
      </c>
      <c r="E157">
        <v>2.0018999599999998</v>
      </c>
      <c r="F157">
        <v>9.9000003020963209E+37</v>
      </c>
      <c r="G157">
        <v>1.5077999799999999</v>
      </c>
      <c r="H157">
        <v>9.9000003020963209E+37</v>
      </c>
      <c r="K157" s="2">
        <f>TREND(Calibration!$A$2:$A$4,Calibration!$B$2:$B$4,C157)</f>
        <v>398.65277432659514</v>
      </c>
      <c r="L157" s="2">
        <f>TREND(Calibration!$A$2:$A$4,Calibration!$C$2:$C$4,E157)</f>
        <v>790.17890804785191</v>
      </c>
      <c r="M157" s="2">
        <f>TREND(Calibration!$A$2:$A$4,Calibration!$D$2:$D$4,G157)</f>
        <v>580.54243833277167</v>
      </c>
    </row>
    <row r="158" spans="1:13" x14ac:dyDescent="0.25">
      <c r="A158">
        <v>780845</v>
      </c>
      <c r="B158">
        <v>14.085000040000001</v>
      </c>
      <c r="C158">
        <v>0.63080000999999997</v>
      </c>
      <c r="D158">
        <v>1115.9510498</v>
      </c>
      <c r="E158">
        <v>2.0160000299999998</v>
      </c>
      <c r="F158">
        <v>9.9000003020963209E+37</v>
      </c>
      <c r="G158">
        <v>1.5110000400000001</v>
      </c>
      <c r="H158">
        <v>9.9000003020963209E+37</v>
      </c>
      <c r="K158" s="2">
        <f>TREND(Calibration!$A$2:$A$4,Calibration!$B$2:$B$4,C158)</f>
        <v>403.62109642575234</v>
      </c>
      <c r="L158" s="2">
        <f>TREND(Calibration!$A$2:$A$4,Calibration!$C$2:$C$4,E158)</f>
        <v>795.88359229592413</v>
      </c>
      <c r="M158" s="2">
        <f>TREND(Calibration!$A$2:$A$4,Calibration!$D$2:$D$4,G158)</f>
        <v>581.86162773659612</v>
      </c>
    </row>
    <row r="159" spans="1:13" x14ac:dyDescent="0.25">
      <c r="A159">
        <v>785846</v>
      </c>
      <c r="B159">
        <v>14.166000370000001</v>
      </c>
      <c r="C159">
        <v>0.63450002999999999</v>
      </c>
      <c r="D159">
        <v>612.60198975000003</v>
      </c>
      <c r="E159">
        <v>1.9602999699999999</v>
      </c>
      <c r="F159">
        <v>9.9000003020963209E+37</v>
      </c>
      <c r="G159">
        <v>1.5175000400000001</v>
      </c>
      <c r="H159">
        <v>9.9000003020963209E+37</v>
      </c>
      <c r="K159" s="2">
        <f>TREND(Calibration!$A$2:$A$4,Calibration!$B$2:$B$4,C159)</f>
        <v>405.89058075276398</v>
      </c>
      <c r="L159" s="2">
        <f>TREND(Calibration!$A$2:$A$4,Calibration!$C$2:$C$4,E159)</f>
        <v>773.34815418117148</v>
      </c>
      <c r="M159" s="2">
        <f>TREND(Calibration!$A$2:$A$4,Calibration!$D$2:$D$4,G159)</f>
        <v>584.54118097149137</v>
      </c>
    </row>
    <row r="160" spans="1:13" x14ac:dyDescent="0.25">
      <c r="A160">
        <v>790845</v>
      </c>
      <c r="B160">
        <v>14.230999949999999</v>
      </c>
      <c r="C160">
        <v>0.63719999999999999</v>
      </c>
      <c r="D160">
        <v>614.61798095999995</v>
      </c>
      <c r="E160">
        <v>1.9602999699999999</v>
      </c>
      <c r="F160">
        <v>9.9000003020963209E+37</v>
      </c>
      <c r="G160">
        <v>1.5202000099999999</v>
      </c>
      <c r="H160">
        <v>9.9000003020963209E+37</v>
      </c>
      <c r="K160" s="2">
        <f>TREND(Calibration!$A$2:$A$4,Calibration!$B$2:$B$4,C160)</f>
        <v>407.5466635843166</v>
      </c>
      <c r="L160" s="2">
        <f>TREND(Calibration!$A$2:$A$4,Calibration!$C$2:$C$4,E160)</f>
        <v>773.34815418117148</v>
      </c>
      <c r="M160" s="2">
        <f>TREND(Calibration!$A$2:$A$4,Calibration!$D$2:$D$4,G160)</f>
        <v>585.65421379420206</v>
      </c>
    </row>
    <row r="161" spans="1:13" x14ac:dyDescent="0.25">
      <c r="A161">
        <v>795845</v>
      </c>
      <c r="B161">
        <v>14.32800007</v>
      </c>
      <c r="C161">
        <v>0.64209998000000001</v>
      </c>
      <c r="D161">
        <v>920.50500488</v>
      </c>
      <c r="E161">
        <v>2.0035998799999999</v>
      </c>
      <c r="F161">
        <v>1092.94799805</v>
      </c>
      <c r="G161">
        <v>1.5159000199999999</v>
      </c>
      <c r="H161">
        <v>9.9000003020963209E+37</v>
      </c>
      <c r="K161" s="2">
        <f>TREND(Calibration!$A$2:$A$4,Calibration!$B$2:$B$4,C161)</f>
        <v>410.55216836879629</v>
      </c>
      <c r="L161" s="2">
        <f>TREND(Calibration!$A$2:$A$4,Calibration!$C$2:$C$4,E161)</f>
        <v>790.86667107647395</v>
      </c>
      <c r="M161" s="2">
        <f>TREND(Calibration!$A$2:$A$4,Calibration!$D$2:$D$4,G161)</f>
        <v>583.88159039196864</v>
      </c>
    </row>
    <row r="162" spans="1:13" x14ac:dyDescent="0.25">
      <c r="A162">
        <v>800845</v>
      </c>
      <c r="B162">
        <v>14.428999900000001</v>
      </c>
      <c r="C162">
        <v>0.64319998</v>
      </c>
      <c r="D162">
        <v>824.58502196999996</v>
      </c>
      <c r="E162">
        <v>2.0450999699999999</v>
      </c>
      <c r="F162">
        <v>9.9000003020963209E+37</v>
      </c>
      <c r="G162">
        <v>1.52079999</v>
      </c>
      <c r="H162">
        <v>9.9000003020963209E+37</v>
      </c>
      <c r="K162" s="2">
        <f>TREND(Calibration!$A$2:$A$4,Calibration!$B$2:$B$4,C162)</f>
        <v>411.2268762784056</v>
      </c>
      <c r="L162" s="2">
        <f>TREND(Calibration!$A$2:$A$4,Calibration!$C$2:$C$4,E162)</f>
        <v>807.65700684903265</v>
      </c>
      <c r="M162" s="2">
        <f>TREND(Calibration!$A$2:$A$4,Calibration!$D$2:$D$4,G162)</f>
        <v>585.90154892495173</v>
      </c>
    </row>
    <row r="163" spans="1:13" x14ac:dyDescent="0.25">
      <c r="A163">
        <v>805844</v>
      </c>
      <c r="B163">
        <v>14.489999770000001</v>
      </c>
      <c r="C163">
        <v>0.64370000000000005</v>
      </c>
      <c r="D163">
        <v>1107.9720459</v>
      </c>
      <c r="E163">
        <v>2.09209991</v>
      </c>
      <c r="F163">
        <v>9.9000003020963209E+37</v>
      </c>
      <c r="G163">
        <v>1.51540005</v>
      </c>
      <c r="H163">
        <v>9.9000003020963209E+37</v>
      </c>
      <c r="K163" s="2">
        <f>TREND(Calibration!$A$2:$A$4,Calibration!$B$2:$B$4,C163)</f>
        <v>411.53357395928094</v>
      </c>
      <c r="L163" s="2">
        <f>TREND(Calibration!$A$2:$A$4,Calibration!$C$2:$C$4,E163)</f>
        <v>826.67250233085247</v>
      </c>
      <c r="M163" s="2">
        <f>TREND(Calibration!$A$2:$A$4,Calibration!$D$2:$D$4,G163)</f>
        <v>583.67548327953011</v>
      </c>
    </row>
    <row r="164" spans="1:13" x14ac:dyDescent="0.25">
      <c r="A164">
        <v>810845</v>
      </c>
      <c r="B164">
        <v>14.51299953</v>
      </c>
      <c r="C164">
        <v>0.64050001000000001</v>
      </c>
      <c r="D164">
        <v>1237.29504395</v>
      </c>
      <c r="E164">
        <v>2.0099999899999998</v>
      </c>
      <c r="F164">
        <v>9.9000003020963209E+37</v>
      </c>
      <c r="G164">
        <v>1.5120999799999999</v>
      </c>
      <c r="H164">
        <v>9.9000003020963209E+37</v>
      </c>
      <c r="K164" s="2">
        <f>TREND(Calibration!$A$2:$A$4,Calibration!$B$2:$B$4,C164)</f>
        <v>409.57079344685292</v>
      </c>
      <c r="L164" s="2">
        <f>TREND(Calibration!$A$2:$A$4,Calibration!$C$2:$C$4,E164)</f>
        <v>793.45606295204118</v>
      </c>
      <c r="M164" s="2">
        <f>TREND(Calibration!$A$2:$A$4,Calibration!$D$2:$D$4,G164)</f>
        <v>582.31506585739464</v>
      </c>
    </row>
    <row r="165" spans="1:13" x14ac:dyDescent="0.25">
      <c r="A165">
        <v>815846</v>
      </c>
      <c r="B165">
        <v>14.545000079999999</v>
      </c>
      <c r="C165">
        <v>0.64259999999999995</v>
      </c>
      <c r="D165">
        <v>1265.6180419899999</v>
      </c>
      <c r="E165">
        <v>2.0624001000000001</v>
      </c>
      <c r="F165">
        <v>9.9000003020963209E+37</v>
      </c>
      <c r="G165">
        <v>1.51540005</v>
      </c>
      <c r="H165">
        <v>9.9000003020963209E+37</v>
      </c>
      <c r="K165" s="2">
        <f>TREND(Calibration!$A$2:$A$4,Calibration!$B$2:$B$4,C165)</f>
        <v>410.85886604967158</v>
      </c>
      <c r="L165" s="2">
        <f>TREND(Calibration!$A$2:$A$4,Calibration!$C$2:$C$4,E165)</f>
        <v>814.65638905781634</v>
      </c>
      <c r="M165" s="2">
        <f>TREND(Calibration!$A$2:$A$4,Calibration!$D$2:$D$4,G165)</f>
        <v>583.67548327953011</v>
      </c>
    </row>
    <row r="166" spans="1:13" x14ac:dyDescent="0.25">
      <c r="A166">
        <v>820845</v>
      </c>
      <c r="B166">
        <v>14.60700035</v>
      </c>
      <c r="C166">
        <v>0.63779998000000004</v>
      </c>
      <c r="D166">
        <v>9.9000003020963209E+37</v>
      </c>
      <c r="E166">
        <v>2.06890011</v>
      </c>
      <c r="F166">
        <v>9.9000003020963209E+37</v>
      </c>
      <c r="G166">
        <v>1.52890003</v>
      </c>
      <c r="H166">
        <v>9.9000003020963209E+37</v>
      </c>
      <c r="K166" s="2">
        <f>TREND(Calibration!$A$2:$A$4,Calibration!$B$2:$B$4,C166)</f>
        <v>407.91467381305068</v>
      </c>
      <c r="L166" s="2">
        <f>TREND(Calibration!$A$2:$A$4,Calibration!$C$2:$C$4,E166)</f>
        <v>817.28619902750529</v>
      </c>
      <c r="M166" s="2">
        <f>TREND(Calibration!$A$2:$A$4,Calibration!$D$2:$D$4,G166)</f>
        <v>589.2407009841487</v>
      </c>
    </row>
    <row r="167" spans="1:13" x14ac:dyDescent="0.25">
      <c r="A167">
        <v>825845</v>
      </c>
      <c r="B167">
        <v>14.69499969</v>
      </c>
      <c r="C167">
        <v>0.63239997999999997</v>
      </c>
      <c r="D167">
        <v>864.39898682</v>
      </c>
      <c r="E167">
        <v>1.91439998</v>
      </c>
      <c r="F167">
        <v>9.9000003020963209E+37</v>
      </c>
      <c r="G167">
        <v>1.5326000500000001</v>
      </c>
      <c r="H167">
        <v>9.9000003020963209E+37</v>
      </c>
      <c r="K167" s="2">
        <f>TREND(Calibration!$A$2:$A$4,Calibration!$B$2:$B$4,C167)</f>
        <v>404.60247134769565</v>
      </c>
      <c r="L167" s="2">
        <f>TREND(Calibration!$A$2:$A$4,Calibration!$C$2:$C$4,E167)</f>
        <v>754.77768254949353</v>
      </c>
      <c r="M167" s="2">
        <f>TREND(Calibration!$A$2:$A$4,Calibration!$D$2:$D$4,G167)</f>
        <v>590.76599337802213</v>
      </c>
    </row>
    <row r="168" spans="1:13" x14ac:dyDescent="0.25">
      <c r="A168">
        <v>830846</v>
      </c>
      <c r="B168">
        <v>14.77600002</v>
      </c>
      <c r="C168">
        <v>0.63080000999999997</v>
      </c>
      <c r="D168">
        <v>720.98101807</v>
      </c>
      <c r="E168">
        <v>1.9251999900000001</v>
      </c>
      <c r="F168">
        <v>9.9000003020963209E+37</v>
      </c>
      <c r="G168">
        <v>1.5169999599999999</v>
      </c>
      <c r="H168">
        <v>9.9000003020963209E+37</v>
      </c>
      <c r="K168" s="2">
        <f>TREND(Calibration!$A$2:$A$4,Calibration!$B$2:$B$4,C168)</f>
        <v>403.62109642575234</v>
      </c>
      <c r="L168" s="2">
        <f>TREND(Calibration!$A$2:$A$4,Calibration!$C$2:$C$4,E168)</f>
        <v>759.14721028418012</v>
      </c>
      <c r="M168" s="2">
        <f>TREND(Calibration!$A$2:$A$4,Calibration!$D$2:$D$4,G168)</f>
        <v>584.33502851276728</v>
      </c>
    </row>
    <row r="169" spans="1:13" x14ac:dyDescent="0.25">
      <c r="A169">
        <v>835846</v>
      </c>
      <c r="B169">
        <v>14.88300037</v>
      </c>
      <c r="C169">
        <v>0.63400000000000001</v>
      </c>
      <c r="D169">
        <v>835.21801758000004</v>
      </c>
      <c r="E169">
        <v>1.8837000100000001</v>
      </c>
      <c r="F169">
        <v>1179.4949951200001</v>
      </c>
      <c r="G169">
        <v>1.52509999</v>
      </c>
      <c r="H169">
        <v>9.9000003020963209E+37</v>
      </c>
      <c r="K169" s="2">
        <f>TREND(Calibration!$A$2:$A$4,Calibration!$B$2:$B$4,C169)</f>
        <v>405.58387693818037</v>
      </c>
      <c r="L169" s="2">
        <f>TREND(Calibration!$A$2:$A$4,Calibration!$C$2:$C$4,E169)</f>
        <v>742.35691901602934</v>
      </c>
      <c r="M169" s="2">
        <f>TREND(Calibration!$A$2:$A$4,Calibration!$D$2:$D$4,G169)</f>
        <v>587.6741764495747</v>
      </c>
    </row>
    <row r="170" spans="1:13" x14ac:dyDescent="0.25">
      <c r="A170">
        <v>840845</v>
      </c>
      <c r="B170">
        <v>14.940999980000001</v>
      </c>
      <c r="C170">
        <v>0.63290000000000002</v>
      </c>
      <c r="D170">
        <v>1037.08105469</v>
      </c>
      <c r="E170">
        <v>1.9900000099999999</v>
      </c>
      <c r="F170">
        <v>1353.6860351600001</v>
      </c>
      <c r="G170">
        <v>1.5175000400000001</v>
      </c>
      <c r="H170">
        <v>9.9000003020963209E+37</v>
      </c>
      <c r="K170" s="2">
        <f>TREND(Calibration!$A$2:$A$4,Calibration!$B$2:$B$4,C170)</f>
        <v>404.90916902857106</v>
      </c>
      <c r="L170" s="2">
        <f>TREND(Calibration!$A$2:$A$4,Calibration!$C$2:$C$4,E170)</f>
        <v>785.36436050887892</v>
      </c>
      <c r="M170" s="2">
        <f>TREND(Calibration!$A$2:$A$4,Calibration!$D$2:$D$4,G170)</f>
        <v>584.54118097149137</v>
      </c>
    </row>
    <row r="171" spans="1:13" x14ac:dyDescent="0.25">
      <c r="A171">
        <v>845845</v>
      </c>
      <c r="B171">
        <v>14.97399998</v>
      </c>
      <c r="C171">
        <v>0.63559997000000001</v>
      </c>
      <c r="D171">
        <v>1062.4350585899999</v>
      </c>
      <c r="E171">
        <v>1.88310003</v>
      </c>
      <c r="F171">
        <v>9.9000003020963209E+37</v>
      </c>
      <c r="G171">
        <v>1.52670002</v>
      </c>
      <c r="H171">
        <v>9.9000003020963209E+37</v>
      </c>
      <c r="K171" s="2">
        <f>TREND(Calibration!$A$2:$A$4,Calibration!$B$2:$B$4,C171)</f>
        <v>406.56525186012368</v>
      </c>
      <c r="L171" s="2">
        <f>TREND(Calibration!$A$2:$A$4,Calibration!$C$2:$C$4,E171)</f>
        <v>742.1141757916937</v>
      </c>
      <c r="M171" s="2">
        <f>TREND(Calibration!$A$2:$A$4,Calibration!$D$2:$D$4,G171)</f>
        <v>588.33377115148687</v>
      </c>
    </row>
    <row r="172" spans="1:13" x14ac:dyDescent="0.25">
      <c r="A172">
        <v>850845</v>
      </c>
      <c r="B172">
        <v>14.97399998</v>
      </c>
      <c r="C172">
        <v>0.63349997999999996</v>
      </c>
      <c r="D172">
        <v>1311.7089843700001</v>
      </c>
      <c r="E172">
        <v>1.88100004</v>
      </c>
      <c r="F172">
        <v>9.9000003020963209E+37</v>
      </c>
      <c r="G172">
        <v>1.52180004</v>
      </c>
      <c r="H172">
        <v>9.9000003020963209E+37</v>
      </c>
      <c r="K172" s="2">
        <f>TREND(Calibration!$A$2:$A$4,Calibration!$B$2:$B$4,C172)</f>
        <v>405.27717925730502</v>
      </c>
      <c r="L172" s="2">
        <f>TREND(Calibration!$A$2:$A$4,Calibration!$C$2:$C$4,E172)</f>
        <v>741.26455023138726</v>
      </c>
      <c r="M172" s="2">
        <f>TREND(Calibration!$A$2:$A$4,Calibration!$D$2:$D$4,G172)</f>
        <v>586.31380849611435</v>
      </c>
    </row>
    <row r="173" spans="1:13" x14ac:dyDescent="0.25">
      <c r="A173">
        <v>855845</v>
      </c>
      <c r="B173">
        <v>14.97000027</v>
      </c>
      <c r="C173">
        <v>0.63620001000000004</v>
      </c>
      <c r="D173">
        <v>1120.6860351600001</v>
      </c>
      <c r="E173">
        <v>1.90199995</v>
      </c>
      <c r="F173">
        <v>9.9000003020963209E+37</v>
      </c>
      <c r="G173">
        <v>1.5181000200000001</v>
      </c>
      <c r="H173">
        <v>9.9000003020963209E+37</v>
      </c>
      <c r="K173" s="2">
        <f>TREND(Calibration!$A$2:$A$4,Calibration!$B$2:$B$4,C173)</f>
        <v>406.93329889110737</v>
      </c>
      <c r="L173" s="2">
        <f>TREND(Calibration!$A$2:$A$4,Calibration!$C$2:$C$4,E173)</f>
        <v>749.76080988030651</v>
      </c>
      <c r="M173" s="2">
        <f>TREND(Calibration!$A$2:$A$4,Calibration!$D$2:$D$4,G173)</f>
        <v>584.78851610224092</v>
      </c>
    </row>
    <row r="174" spans="1:13" x14ac:dyDescent="0.25">
      <c r="A174">
        <v>860845</v>
      </c>
      <c r="B174">
        <v>14.930999760000001</v>
      </c>
      <c r="C174">
        <v>0.63239997999999997</v>
      </c>
      <c r="D174">
        <v>1188.9360351600001</v>
      </c>
      <c r="E174">
        <v>1.8988000199999999</v>
      </c>
      <c r="F174">
        <v>9.9000003020963209E+37</v>
      </c>
      <c r="G174">
        <v>1.5175000400000001</v>
      </c>
      <c r="H174">
        <v>9.9000003020963209E+37</v>
      </c>
      <c r="K174" s="2">
        <f>TREND(Calibration!$A$2:$A$4,Calibration!$B$2:$B$4,C174)</f>
        <v>404.60247134769565</v>
      </c>
      <c r="L174" s="2">
        <f>TREND(Calibration!$A$2:$A$4,Calibration!$C$2:$C$4,E174)</f>
        <v>748.46616451571367</v>
      </c>
      <c r="M174" s="2">
        <f>TREND(Calibration!$A$2:$A$4,Calibration!$D$2:$D$4,G174)</f>
        <v>584.54118097149137</v>
      </c>
    </row>
    <row r="175" spans="1:13" x14ac:dyDescent="0.25">
      <c r="A175">
        <v>865845</v>
      </c>
      <c r="B175">
        <v>14.89500046</v>
      </c>
      <c r="C175">
        <v>0.62370002000000002</v>
      </c>
      <c r="D175">
        <v>967.77697753999996</v>
      </c>
      <c r="E175">
        <v>1.9004000400000001</v>
      </c>
      <c r="F175">
        <v>9.9000003020963209E+37</v>
      </c>
      <c r="G175">
        <v>1.51269996</v>
      </c>
      <c r="H175">
        <v>9.9000003020963209E+37</v>
      </c>
      <c r="K175" s="2">
        <f>TREND(Calibration!$A$2:$A$4,Calibration!$B$2:$B$4,C175)</f>
        <v>399.26616968834577</v>
      </c>
      <c r="L175" s="2">
        <f>TREND(Calibration!$A$2:$A$4,Calibration!$C$2:$C$4,E175)</f>
        <v>749.11350945021411</v>
      </c>
      <c r="M175" s="2">
        <f>TREND(Calibration!$A$2:$A$4,Calibration!$D$2:$D$4,G175)</f>
        <v>582.5624009881443</v>
      </c>
    </row>
    <row r="176" spans="1:13" x14ac:dyDescent="0.25">
      <c r="A176">
        <v>870845</v>
      </c>
      <c r="B176">
        <v>14.850000380000001</v>
      </c>
      <c r="C176">
        <v>0.62809998</v>
      </c>
      <c r="D176">
        <v>617.83001708999996</v>
      </c>
      <c r="E176">
        <v>1.8998999599999999</v>
      </c>
      <c r="F176">
        <v>9.9000003020963209E+37</v>
      </c>
      <c r="G176">
        <v>1.51269996</v>
      </c>
      <c r="H176">
        <v>9.9000003020963209E+37</v>
      </c>
      <c r="K176" s="2">
        <f>TREND(Calibration!$A$2:$A$4,Calibration!$B$2:$B$4,C176)</f>
        <v>401.96497679195005</v>
      </c>
      <c r="L176" s="2">
        <f>TREND(Calibration!$A$2:$A$4,Calibration!$C$2:$C$4,E176)</f>
        <v>748.91118432000007</v>
      </c>
      <c r="M176" s="2">
        <f>TREND(Calibration!$A$2:$A$4,Calibration!$D$2:$D$4,G176)</f>
        <v>582.5624009881443</v>
      </c>
    </row>
    <row r="177" spans="1:13" x14ac:dyDescent="0.25">
      <c r="A177">
        <v>875846</v>
      </c>
      <c r="B177">
        <v>14.80500031</v>
      </c>
      <c r="C177">
        <v>0.62099998999999995</v>
      </c>
      <c r="D177">
        <v>815.54797363</v>
      </c>
      <c r="E177">
        <v>1.8982000400000001</v>
      </c>
      <c r="F177">
        <v>9.9000003020963209E+37</v>
      </c>
      <c r="G177">
        <v>1.5255999600000001</v>
      </c>
      <c r="H177">
        <v>9.9000003020963209E+37</v>
      </c>
      <c r="K177" s="2">
        <f>TREND(Calibration!$A$2:$A$4,Calibration!$B$2:$B$4,C177)</f>
        <v>397.61005005454348</v>
      </c>
      <c r="L177" s="2">
        <f>TREND(Calibration!$A$2:$A$4,Calibration!$C$2:$C$4,E177)</f>
        <v>748.22342129137803</v>
      </c>
      <c r="M177" s="2">
        <f>TREND(Calibration!$A$2:$A$4,Calibration!$D$2:$D$4,G177)</f>
        <v>587.88028356201323</v>
      </c>
    </row>
    <row r="178" spans="1:13" x14ac:dyDescent="0.25">
      <c r="A178">
        <v>880845</v>
      </c>
      <c r="B178">
        <v>14.772000309999999</v>
      </c>
      <c r="C178">
        <v>0.62050002999999998</v>
      </c>
      <c r="D178">
        <v>638.01202393000005</v>
      </c>
      <c r="E178">
        <v>1.9198000399999999</v>
      </c>
      <c r="F178">
        <v>9.9000003020963209E+37</v>
      </c>
      <c r="G178">
        <v>1.5240000499999999</v>
      </c>
      <c r="H178">
        <v>9.9000003020963209E+37</v>
      </c>
      <c r="K178" s="2">
        <f>TREND(Calibration!$A$2:$A$4,Calibration!$B$2:$B$4,C178)</f>
        <v>397.30338917591774</v>
      </c>
      <c r="L178" s="2">
        <f>TREND(Calibration!$A$2:$A$4,Calibration!$C$2:$C$4,E178)</f>
        <v>756.96246866904073</v>
      </c>
      <c r="M178" s="2">
        <f>TREND(Calibration!$A$2:$A$4,Calibration!$D$2:$D$4,G178)</f>
        <v>587.22073832877606</v>
      </c>
    </row>
    <row r="179" spans="1:13" x14ac:dyDescent="0.25">
      <c r="A179">
        <v>885845</v>
      </c>
      <c r="B179">
        <v>14.77900028</v>
      </c>
      <c r="C179">
        <v>0.62540001000000001</v>
      </c>
      <c r="D179">
        <v>319.66500853999997</v>
      </c>
      <c r="E179">
        <v>2.0801999599999998</v>
      </c>
      <c r="F179">
        <v>9.9000003020963209E+37</v>
      </c>
      <c r="G179">
        <v>1.52180004</v>
      </c>
      <c r="H179">
        <v>9.9000003020963209E+37</v>
      </c>
      <c r="K179" s="2">
        <f>TREND(Calibration!$A$2:$A$4,Calibration!$B$2:$B$4,C179)</f>
        <v>400.30889396039743</v>
      </c>
      <c r="L179" s="2">
        <f>TREND(Calibration!$A$2:$A$4,Calibration!$C$2:$C$4,E179)</f>
        <v>821.85795479187937</v>
      </c>
      <c r="M179" s="2">
        <f>TREND(Calibration!$A$2:$A$4,Calibration!$D$2:$D$4,G179)</f>
        <v>586.31380849611435</v>
      </c>
    </row>
    <row r="180" spans="1:13" x14ac:dyDescent="0.25">
      <c r="A180">
        <v>890845</v>
      </c>
      <c r="B180">
        <v>14.69499969</v>
      </c>
      <c r="C180">
        <v>0.62209999999999999</v>
      </c>
      <c r="D180">
        <v>1059.6629638700001</v>
      </c>
      <c r="E180">
        <v>2.0764999400000002</v>
      </c>
      <c r="F180">
        <v>9.9000003020963209E+37</v>
      </c>
      <c r="G180">
        <v>1.51859999</v>
      </c>
      <c r="H180">
        <v>9.9000003020963209E+37</v>
      </c>
      <c r="K180" s="2">
        <f>TREND(Calibration!$A$2:$A$4,Calibration!$B$2:$B$4,C180)</f>
        <v>398.28476409786111</v>
      </c>
      <c r="L180" s="2">
        <f>TREND(Calibration!$A$2:$A$4,Calibration!$C$2:$C$4,E180)</f>
        <v>820.36098025121748</v>
      </c>
      <c r="M180" s="2">
        <f>TREND(Calibration!$A$2:$A$4,Calibration!$D$2:$D$4,G180)</f>
        <v>584.99462321467945</v>
      </c>
    </row>
    <row r="181" spans="1:13" x14ac:dyDescent="0.25">
      <c r="A181">
        <v>895845</v>
      </c>
      <c r="B181">
        <v>14.635999679999999</v>
      </c>
      <c r="C181">
        <v>0.62639999000000002</v>
      </c>
      <c r="D181">
        <v>417.97299193999999</v>
      </c>
      <c r="E181">
        <v>1.93770003</v>
      </c>
      <c r="F181">
        <v>9.9000003020963209E+37</v>
      </c>
      <c r="G181">
        <v>1.51269996</v>
      </c>
      <c r="H181">
        <v>9.9000003020963209E+37</v>
      </c>
      <c r="K181" s="2">
        <f>TREND(Calibration!$A$2:$A$4,Calibration!$B$2:$B$4,C181)</f>
        <v>400.92225251989845</v>
      </c>
      <c r="L181" s="2">
        <f>TREND(Calibration!$A$2:$A$4,Calibration!$C$2:$C$4,E181)</f>
        <v>764.20454555189679</v>
      </c>
      <c r="M181" s="2">
        <f>TREND(Calibration!$A$2:$A$4,Calibration!$D$2:$D$4,G181)</f>
        <v>582.5624009881443</v>
      </c>
    </row>
    <row r="182" spans="1:13" x14ac:dyDescent="0.25">
      <c r="A182">
        <v>900860</v>
      </c>
      <c r="B182">
        <v>14.56400013</v>
      </c>
      <c r="C182">
        <v>0.62209999999999999</v>
      </c>
      <c r="D182">
        <v>853.89599609000004</v>
      </c>
      <c r="E182">
        <v>1.9651999499999999</v>
      </c>
      <c r="F182">
        <v>9.9000003020963209E+37</v>
      </c>
      <c r="G182">
        <v>1.5212999599999999</v>
      </c>
      <c r="H182">
        <v>9.9000003020963209E+37</v>
      </c>
      <c r="K182" s="2">
        <f>TREND(Calibration!$A$2:$A$4,Calibration!$B$2:$B$4,C182)</f>
        <v>398.28476409786111</v>
      </c>
      <c r="L182" s="2">
        <f>TREND(Calibration!$A$2:$A$4,Calibration!$C$2:$C$4,E182)</f>
        <v>775.33061517050487</v>
      </c>
      <c r="M182" s="2">
        <f>TREND(Calibration!$A$2:$A$4,Calibration!$D$2:$D$4,G182)</f>
        <v>586.10765603739014</v>
      </c>
    </row>
    <row r="183" spans="1:13" x14ac:dyDescent="0.25">
      <c r="A183">
        <v>905845</v>
      </c>
      <c r="B183">
        <v>14.411999700000001</v>
      </c>
      <c r="C183">
        <v>0.62319999999999998</v>
      </c>
      <c r="D183">
        <v>1348.12597656</v>
      </c>
      <c r="E183">
        <v>1.9824999599999999</v>
      </c>
      <c r="F183">
        <v>1195.02404785</v>
      </c>
      <c r="G183">
        <v>1.5369999400000001</v>
      </c>
      <c r="H183">
        <v>9.9000003020963209E+37</v>
      </c>
      <c r="K183" s="2">
        <f>TREND(Calibration!$A$2:$A$4,Calibration!$B$2:$B$4,C183)</f>
        <v>398.95947200747042</v>
      </c>
      <c r="L183" s="2">
        <f>TREND(Calibration!$A$2:$A$4,Calibration!$C$2:$C$4,E183)</f>
        <v>782.32994882902517</v>
      </c>
      <c r="M183" s="2">
        <f>TREND(Calibration!$A$2:$A$4,Calibration!$D$2:$D$4,G183)</f>
        <v>592.57979945228101</v>
      </c>
    </row>
    <row r="184" spans="1:13" x14ac:dyDescent="0.25">
      <c r="A184">
        <v>910844</v>
      </c>
      <c r="B184">
        <v>14.27600002</v>
      </c>
      <c r="C184">
        <v>0.62540001000000001</v>
      </c>
      <c r="D184">
        <v>1344.8940429700001</v>
      </c>
      <c r="E184">
        <v>1.92630005</v>
      </c>
      <c r="F184">
        <v>988.86297606999995</v>
      </c>
      <c r="G184">
        <v>1.53750002</v>
      </c>
      <c r="H184">
        <v>9.9000003020963209E+37</v>
      </c>
      <c r="K184" s="2">
        <f>TREND(Calibration!$A$2:$A$4,Calibration!$B$2:$B$4,C184)</f>
        <v>400.30889396039743</v>
      </c>
      <c r="L184" s="2">
        <f>TREND(Calibration!$A$2:$A$4,Calibration!$C$2:$C$4,E184)</f>
        <v>759.59227863872979</v>
      </c>
      <c r="M184" s="2">
        <f>TREND(Calibration!$A$2:$A$4,Calibration!$D$2:$D$4,G184)</f>
        <v>592.78595191100499</v>
      </c>
    </row>
    <row r="185" spans="1:13" x14ac:dyDescent="0.25">
      <c r="A185">
        <v>915844</v>
      </c>
      <c r="B185">
        <v>14.18799973</v>
      </c>
      <c r="C185">
        <v>0.62429999999999997</v>
      </c>
      <c r="D185">
        <v>971.82202147999999</v>
      </c>
      <c r="E185">
        <v>1.94519997</v>
      </c>
      <c r="F185">
        <v>9.9000003020963209E+37</v>
      </c>
      <c r="G185">
        <v>1.5369999400000001</v>
      </c>
      <c r="H185">
        <v>9.9000003020963209E+37</v>
      </c>
      <c r="K185" s="2">
        <f>TREND(Calibration!$A$2:$A$4,Calibration!$B$2:$B$4,C185)</f>
        <v>399.63417991707979</v>
      </c>
      <c r="L185" s="2">
        <f>TREND(Calibration!$A$2:$A$4,Calibration!$C$2:$C$4,E185)</f>
        <v>767.23891272734249</v>
      </c>
      <c r="M185" s="2">
        <f>TREND(Calibration!$A$2:$A$4,Calibration!$D$2:$D$4,G185)</f>
        <v>592.57979945228101</v>
      </c>
    </row>
    <row r="186" spans="1:13" x14ac:dyDescent="0.25">
      <c r="A186">
        <v>920844</v>
      </c>
      <c r="B186">
        <v>14.164999959999999</v>
      </c>
      <c r="C186">
        <v>0.62910001999999998</v>
      </c>
      <c r="D186">
        <v>1348.0109863299999</v>
      </c>
      <c r="E186">
        <v>2.1089000699999998</v>
      </c>
      <c r="F186">
        <v>9.9000003020963209E+37</v>
      </c>
      <c r="G186">
        <v>1.5336999899999999</v>
      </c>
      <c r="H186">
        <v>9.9000003020963209E+37</v>
      </c>
      <c r="K186" s="2">
        <f>TREND(Calibration!$A$2:$A$4,Calibration!$B$2:$B$4,C186)</f>
        <v>402.57837215370074</v>
      </c>
      <c r="L186" s="2">
        <f>TREND(Calibration!$A$2:$A$4,Calibration!$C$2:$C$4,E186)</f>
        <v>833.46960391382993</v>
      </c>
      <c r="M186" s="2">
        <f>TREND(Calibration!$A$2:$A$4,Calibration!$D$2:$D$4,G186)</f>
        <v>591.21943149882054</v>
      </c>
    </row>
    <row r="187" spans="1:13" x14ac:dyDescent="0.25">
      <c r="A187">
        <v>925844</v>
      </c>
      <c r="B187">
        <v>14.18599987</v>
      </c>
      <c r="C187">
        <v>0.62639999000000002</v>
      </c>
      <c r="D187">
        <v>1204.0169677700001</v>
      </c>
      <c r="E187">
        <v>2.0780999699999998</v>
      </c>
      <c r="F187">
        <v>9.9000003020963209E+37</v>
      </c>
      <c r="G187">
        <v>1.52890003</v>
      </c>
      <c r="H187">
        <v>9.9000003020963209E+37</v>
      </c>
      <c r="K187" s="2">
        <f>TREND(Calibration!$A$2:$A$4,Calibration!$B$2:$B$4,C187)</f>
        <v>400.92225251989845</v>
      </c>
      <c r="L187" s="2">
        <f>TREND(Calibration!$A$2:$A$4,Calibration!$C$2:$C$4,E187)</f>
        <v>821.00832923157293</v>
      </c>
      <c r="M187" s="2">
        <f>TREND(Calibration!$A$2:$A$4,Calibration!$D$2:$D$4,G187)</f>
        <v>589.2407009841487</v>
      </c>
    </row>
    <row r="188" spans="1:13" x14ac:dyDescent="0.25">
      <c r="A188">
        <v>930844</v>
      </c>
      <c r="B188">
        <v>14.22099972</v>
      </c>
      <c r="C188">
        <v>0.62639999000000002</v>
      </c>
      <c r="D188">
        <v>1198.2800293</v>
      </c>
      <c r="E188">
        <v>2.0311000300000002</v>
      </c>
      <c r="F188">
        <v>9.9000003020963209E+37</v>
      </c>
      <c r="G188">
        <v>1.52670002</v>
      </c>
      <c r="H188">
        <v>9.9000003020963209E+37</v>
      </c>
      <c r="K188" s="2">
        <f>TREND(Calibration!$A$2:$A$4,Calibration!$B$2:$B$4,C188)</f>
        <v>400.92225251989845</v>
      </c>
      <c r="L188" s="2">
        <f>TREND(Calibration!$A$2:$A$4,Calibration!$C$2:$C$4,E188)</f>
        <v>801.99283374975334</v>
      </c>
      <c r="M188" s="2">
        <f>TREND(Calibration!$A$2:$A$4,Calibration!$D$2:$D$4,G188)</f>
        <v>588.33377115148687</v>
      </c>
    </row>
    <row r="189" spans="1:13" x14ac:dyDescent="0.25">
      <c r="A189">
        <v>935845</v>
      </c>
      <c r="B189">
        <v>14.21199989</v>
      </c>
      <c r="C189">
        <v>0.62209999999999999</v>
      </c>
      <c r="D189">
        <v>1163.5510253899999</v>
      </c>
      <c r="E189">
        <v>1.8911999500000001</v>
      </c>
      <c r="F189">
        <v>9.9000003020963209E+37</v>
      </c>
      <c r="G189">
        <v>1.53639996</v>
      </c>
      <c r="H189">
        <v>9.9000003020963209E+37</v>
      </c>
      <c r="K189" s="2">
        <f>TREND(Calibration!$A$2:$A$4,Calibration!$B$2:$B$4,C189)</f>
        <v>398.28476409786111</v>
      </c>
      <c r="L189" s="2">
        <f>TREND(Calibration!$A$2:$A$4,Calibration!$C$2:$C$4,E189)</f>
        <v>745.39128619147516</v>
      </c>
      <c r="M189" s="2">
        <f>TREND(Calibration!$A$2:$A$4,Calibration!$D$2:$D$4,G189)</f>
        <v>592.33246432153135</v>
      </c>
    </row>
    <row r="190" spans="1:13" x14ac:dyDescent="0.25">
      <c r="A190">
        <v>940845</v>
      </c>
      <c r="B190">
        <v>14.196000099999999</v>
      </c>
      <c r="C190">
        <v>0.61729997000000003</v>
      </c>
      <c r="D190">
        <v>893.97900390999996</v>
      </c>
      <c r="E190">
        <v>1.8474999700000001</v>
      </c>
      <c r="F190">
        <v>9.9000003020963209E+37</v>
      </c>
      <c r="G190">
        <v>1.5255999600000001</v>
      </c>
      <c r="H190">
        <v>9.9000003020963209E+37</v>
      </c>
      <c r="K190" s="2">
        <f>TREND(Calibration!$A$2:$A$4,Calibration!$B$2:$B$4,C190)</f>
        <v>395.3405657275319</v>
      </c>
      <c r="L190" s="2">
        <f>TREND(Calibration!$A$2:$A$4,Calibration!$C$2:$C$4,E190)</f>
        <v>727.7109067644883</v>
      </c>
      <c r="M190" s="2">
        <f>TREND(Calibration!$A$2:$A$4,Calibration!$D$2:$D$4,G190)</f>
        <v>587.88028356201323</v>
      </c>
    </row>
    <row r="191" spans="1:13" x14ac:dyDescent="0.25">
      <c r="A191">
        <v>945844</v>
      </c>
      <c r="B191">
        <v>14.192999840000001</v>
      </c>
      <c r="C191">
        <v>0.61669998999999998</v>
      </c>
      <c r="D191">
        <v>649.26800536999997</v>
      </c>
      <c r="E191">
        <v>1.8961000400000001</v>
      </c>
      <c r="F191">
        <v>9.9000003020963209E+37</v>
      </c>
      <c r="G191">
        <v>1.5316000000000001</v>
      </c>
      <c r="H191">
        <v>9.9000003020963209E+37</v>
      </c>
      <c r="K191" s="2">
        <f>TREND(Calibration!$A$2:$A$4,Calibration!$B$2:$B$4,C191)</f>
        <v>394.97255549879787</v>
      </c>
      <c r="L191" s="2">
        <f>TREND(Calibration!$A$2:$A$4,Calibration!$C$2:$C$4,E191)</f>
        <v>747.37379168521636</v>
      </c>
      <c r="M191" s="2">
        <f>TREND(Calibration!$A$2:$A$4,Calibration!$D$2:$D$4,G191)</f>
        <v>590.35373380685951</v>
      </c>
    </row>
    <row r="192" spans="1:13" x14ac:dyDescent="0.25">
      <c r="A192">
        <v>950844</v>
      </c>
      <c r="B192">
        <v>14.23499966</v>
      </c>
      <c r="C192">
        <v>0.62159997</v>
      </c>
      <c r="D192">
        <v>684.88299560999997</v>
      </c>
      <c r="E192">
        <v>1.9004000400000001</v>
      </c>
      <c r="F192">
        <v>9.9000003020963209E+37</v>
      </c>
      <c r="G192">
        <v>1.5424</v>
      </c>
      <c r="H192">
        <v>1207.1340332</v>
      </c>
      <c r="K192" s="2">
        <f>TREND(Calibration!$A$2:$A$4,Calibration!$B$2:$B$4,C192)</f>
        <v>397.9780602832775</v>
      </c>
      <c r="L192" s="2">
        <f>TREND(Calibration!$A$2:$A$4,Calibration!$C$2:$C$4,E192)</f>
        <v>749.11350945021411</v>
      </c>
      <c r="M192" s="2">
        <f>TREND(Calibration!$A$2:$A$4,Calibration!$D$2:$D$4,G192)</f>
        <v>594.80591456637762</v>
      </c>
    </row>
    <row r="193" spans="1:13" x14ac:dyDescent="0.25">
      <c r="A193">
        <v>955845</v>
      </c>
      <c r="B193">
        <v>14.225000380000001</v>
      </c>
      <c r="C193">
        <v>0.62099998999999995</v>
      </c>
      <c r="D193">
        <v>9.9000003020963209E+37</v>
      </c>
      <c r="E193">
        <v>1.9414000499999999</v>
      </c>
      <c r="F193">
        <v>682.92498779000005</v>
      </c>
      <c r="G193">
        <v>1.53209996</v>
      </c>
      <c r="H193">
        <v>9.9000003020963209E+37</v>
      </c>
      <c r="K193" s="2">
        <f>TREND(Calibration!$A$2:$A$4,Calibration!$B$2:$B$4,C193)</f>
        <v>397.61005005454348</v>
      </c>
      <c r="L193" s="2">
        <f>TREND(Calibration!$A$2:$A$4,Calibration!$C$2:$C$4,E193)</f>
        <v>765.70152009255878</v>
      </c>
      <c r="M193" s="2">
        <f>TREND(Calibration!$A$2:$A$4,Calibration!$D$2:$D$4,G193)</f>
        <v>590.55983679690837</v>
      </c>
    </row>
    <row r="194" spans="1:13" x14ac:dyDescent="0.25">
      <c r="A194">
        <v>960846</v>
      </c>
      <c r="B194">
        <v>14.288999560000001</v>
      </c>
      <c r="C194">
        <v>0.62589996999999997</v>
      </c>
      <c r="D194">
        <v>852.64898682</v>
      </c>
      <c r="E194">
        <v>1.9830000400000001</v>
      </c>
      <c r="F194">
        <v>9.9000003020963209E+37</v>
      </c>
      <c r="G194">
        <v>1.54130006</v>
      </c>
      <c r="H194">
        <v>9.9000003020963209E+37</v>
      </c>
      <c r="K194" s="2">
        <f>TREND(Calibration!$A$2:$A$4,Calibration!$B$2:$B$4,C194)</f>
        <v>400.6155548390231</v>
      </c>
      <c r="L194" s="2">
        <f>TREND(Calibration!$A$2:$A$4,Calibration!$C$2:$C$4,E194)</f>
        <v>782.53227395923921</v>
      </c>
      <c r="M194" s="2">
        <f>TREND(Calibration!$A$2:$A$4,Calibration!$D$2:$D$4,G194)</f>
        <v>594.3524764455791</v>
      </c>
    </row>
    <row r="195" spans="1:13" x14ac:dyDescent="0.25">
      <c r="A195">
        <v>965844</v>
      </c>
      <c r="B195">
        <v>14.21800041</v>
      </c>
      <c r="C195">
        <v>0.62970000999999998</v>
      </c>
      <c r="D195">
        <v>9.9000003020963209E+37</v>
      </c>
      <c r="E195">
        <v>2.0337998900000001</v>
      </c>
      <c r="F195">
        <v>1236.3489990200001</v>
      </c>
      <c r="G195">
        <v>1.53429997</v>
      </c>
      <c r="H195">
        <v>9.9000003020963209E+37</v>
      </c>
      <c r="K195" s="2">
        <f>TREND(Calibration!$A$2:$A$4,Calibration!$B$2:$B$4,C195)</f>
        <v>402.94638851614303</v>
      </c>
      <c r="L195" s="2">
        <f>TREND(Calibration!$A$2:$A$4,Calibration!$C$2:$C$4,E195)</f>
        <v>803.08515802998738</v>
      </c>
      <c r="M195" s="2">
        <f>TREND(Calibration!$A$2:$A$4,Calibration!$D$2:$D$4,G195)</f>
        <v>591.4667666295702</v>
      </c>
    </row>
    <row r="196" spans="1:13" x14ac:dyDescent="0.25">
      <c r="A196">
        <v>970846</v>
      </c>
      <c r="B196">
        <v>14.204999920000001</v>
      </c>
      <c r="C196">
        <v>0.63020003000000002</v>
      </c>
      <c r="D196">
        <v>1184.02697754</v>
      </c>
      <c r="E196">
        <v>1.95009995</v>
      </c>
      <c r="F196">
        <v>9.9000003020963209E+37</v>
      </c>
      <c r="G196">
        <v>1.53100002</v>
      </c>
      <c r="H196">
        <v>9.9000003020963209E+37</v>
      </c>
      <c r="K196" s="2">
        <f>TREND(Calibration!$A$2:$A$4,Calibration!$B$2:$B$4,C196)</f>
        <v>403.25308619701838</v>
      </c>
      <c r="L196" s="2">
        <f>TREND(Calibration!$A$2:$A$4,Calibration!$C$2:$C$4,E196)</f>
        <v>769.22137371667588</v>
      </c>
      <c r="M196" s="2">
        <f>TREND(Calibration!$A$2:$A$4,Calibration!$D$2:$D$4,G196)</f>
        <v>590.10639867610985</v>
      </c>
    </row>
    <row r="197" spans="1:13" x14ac:dyDescent="0.25">
      <c r="A197">
        <v>975844</v>
      </c>
      <c r="B197">
        <v>14.230999949999999</v>
      </c>
      <c r="C197">
        <v>0.63020003000000002</v>
      </c>
      <c r="D197">
        <v>979.86798095999995</v>
      </c>
      <c r="E197">
        <v>2.09159994</v>
      </c>
      <c r="F197">
        <v>9.9000003020963209E+37</v>
      </c>
      <c r="G197">
        <v>1.5240000499999999</v>
      </c>
      <c r="H197">
        <v>9.9000003020963209E+37</v>
      </c>
      <c r="K197" s="2">
        <f>TREND(Calibration!$A$2:$A$4,Calibration!$B$2:$B$4,C197)</f>
        <v>403.25308619701838</v>
      </c>
      <c r="L197" s="2">
        <f>TREND(Calibration!$A$2:$A$4,Calibration!$C$2:$C$4,E197)</f>
        <v>826.47022170504647</v>
      </c>
      <c r="M197" s="2">
        <f>TREND(Calibration!$A$2:$A$4,Calibration!$D$2:$D$4,G197)</f>
        <v>587.22073832877606</v>
      </c>
    </row>
    <row r="198" spans="1:13" x14ac:dyDescent="0.25">
      <c r="A198">
        <v>980845</v>
      </c>
      <c r="B198">
        <v>14.30500031</v>
      </c>
      <c r="C198">
        <v>0.63559997000000001</v>
      </c>
      <c r="D198">
        <v>719.78198241999996</v>
      </c>
      <c r="E198">
        <v>2.0418999200000001</v>
      </c>
      <c r="F198">
        <v>1171.375</v>
      </c>
      <c r="G198">
        <v>1.51909995</v>
      </c>
      <c r="H198">
        <v>9.9000003020963209E+37</v>
      </c>
      <c r="K198" s="2">
        <f>TREND(Calibration!$A$2:$A$4,Calibration!$B$2:$B$4,C198)</f>
        <v>406.56525186012368</v>
      </c>
      <c r="L198" s="2">
        <f>TREND(Calibration!$A$2:$A$4,Calibration!$C$2:$C$4,E198)</f>
        <v>806.36231293417677</v>
      </c>
      <c r="M198" s="2">
        <f>TREND(Calibration!$A$2:$A$4,Calibration!$D$2:$D$4,G198)</f>
        <v>585.20072620472843</v>
      </c>
    </row>
    <row r="199" spans="1:13" x14ac:dyDescent="0.25">
      <c r="A199">
        <v>985844</v>
      </c>
      <c r="B199">
        <v>14.321000099999999</v>
      </c>
      <c r="C199">
        <v>0.63779998000000004</v>
      </c>
      <c r="D199">
        <v>9.9000003020963209E+37</v>
      </c>
      <c r="E199">
        <v>2.0829000500000001</v>
      </c>
      <c r="F199">
        <v>1167.4809570299999</v>
      </c>
      <c r="G199">
        <v>1.52289999</v>
      </c>
      <c r="H199">
        <v>9.9000003020963209E+37</v>
      </c>
      <c r="K199" s="2">
        <f>TREND(Calibration!$A$2:$A$4,Calibration!$B$2:$B$4,C199)</f>
        <v>407.91467381305068</v>
      </c>
      <c r="L199" s="2">
        <f>TREND(Calibration!$A$2:$A$4,Calibration!$C$2:$C$4,E199)</f>
        <v>822.95037212678471</v>
      </c>
      <c r="M199" s="2">
        <f>TREND(Calibration!$A$2:$A$4,Calibration!$D$2:$D$4,G199)</f>
        <v>586.76725073930243</v>
      </c>
    </row>
    <row r="200" spans="1:13" x14ac:dyDescent="0.25">
      <c r="A200">
        <v>990844</v>
      </c>
      <c r="B200">
        <v>14.338000299999999</v>
      </c>
      <c r="C200">
        <v>0.64319998</v>
      </c>
      <c r="D200">
        <v>1191.87402344</v>
      </c>
      <c r="E200">
        <v>2.10829997</v>
      </c>
      <c r="F200">
        <v>9.9000003020963209E+37</v>
      </c>
      <c r="G200">
        <v>1.5283000499999999</v>
      </c>
      <c r="H200">
        <v>9.9000003020963209E+37</v>
      </c>
      <c r="K200" s="2">
        <f>TREND(Calibration!$A$2:$A$4,Calibration!$B$2:$B$4,C200)</f>
        <v>411.2268762784056</v>
      </c>
      <c r="L200" s="2">
        <f>TREND(Calibration!$A$2:$A$4,Calibration!$C$2:$C$4,E200)</f>
        <v>833.22681213923113</v>
      </c>
      <c r="M200" s="2">
        <f>TREND(Calibration!$A$2:$A$4,Calibration!$D$2:$D$4,G200)</f>
        <v>588.99336585339904</v>
      </c>
    </row>
    <row r="201" spans="1:13" x14ac:dyDescent="0.25">
      <c r="A201">
        <v>995844</v>
      </c>
      <c r="B201">
        <v>14.321000099999999</v>
      </c>
      <c r="C201">
        <v>0.64099996999999997</v>
      </c>
      <c r="D201">
        <v>9.9000003020963209E+37</v>
      </c>
      <c r="E201">
        <v>2.0699999299999998</v>
      </c>
      <c r="F201">
        <v>9.9000003020963209E+37</v>
      </c>
      <c r="G201">
        <v>1.52670002</v>
      </c>
      <c r="H201">
        <v>9.9000003020963209E+37</v>
      </c>
      <c r="K201" s="2">
        <f>TREND(Calibration!$A$2:$A$4,Calibration!$B$2:$B$4,C201)</f>
        <v>409.87745432547865</v>
      </c>
      <c r="L201" s="2">
        <f>TREND(Calibration!$A$2:$A$4,Calibration!$C$2:$C$4,E201)</f>
        <v>817.73117028152842</v>
      </c>
      <c r="M201" s="2">
        <f>TREND(Calibration!$A$2:$A$4,Calibration!$D$2:$D$4,G201)</f>
        <v>588.33377115148687</v>
      </c>
    </row>
    <row r="202" spans="1:13" x14ac:dyDescent="0.25">
      <c r="A202">
        <v>1000844</v>
      </c>
      <c r="B202">
        <v>14.364000320000001</v>
      </c>
      <c r="C202">
        <v>0.64590000999999997</v>
      </c>
      <c r="D202">
        <v>1269.5340576200001</v>
      </c>
      <c r="E202">
        <v>1.98140001</v>
      </c>
      <c r="F202">
        <v>9.9000003020963209E+37</v>
      </c>
      <c r="G202">
        <v>1.51479995</v>
      </c>
      <c r="H202">
        <v>9.9000003020963209E+37</v>
      </c>
      <c r="K202" s="2">
        <f>TREND(Calibration!$A$2:$A$4,Calibration!$B$2:$B$4,C202)</f>
        <v>412.88299591220789</v>
      </c>
      <c r="L202" s="2">
        <f>TREND(Calibration!$A$2:$A$4,Calibration!$C$2:$C$4,E202)</f>
        <v>781.88492497888353</v>
      </c>
      <c r="M202" s="2">
        <f>TREND(Calibration!$A$2:$A$4,Calibration!$D$2:$D$4,G202)</f>
        <v>583.42809868010545</v>
      </c>
    </row>
    <row r="203" spans="1:13" x14ac:dyDescent="0.25">
      <c r="A203">
        <v>1005845</v>
      </c>
      <c r="B203">
        <v>14.39599991</v>
      </c>
      <c r="C203">
        <v>0.64319998</v>
      </c>
      <c r="D203">
        <v>797.20098876999998</v>
      </c>
      <c r="E203">
        <v>1.9759999500000001</v>
      </c>
      <c r="F203">
        <v>1312.7989502</v>
      </c>
      <c r="G203">
        <v>1.53209996</v>
      </c>
      <c r="H203">
        <v>9.9000003020963209E+37</v>
      </c>
      <c r="K203" s="2">
        <f>TREND(Calibration!$A$2:$A$4,Calibration!$B$2:$B$4,C203)</f>
        <v>411.2268762784056</v>
      </c>
      <c r="L203" s="2">
        <f>TREND(Calibration!$A$2:$A$4,Calibration!$C$2:$C$4,E203)</f>
        <v>779.70013885933633</v>
      </c>
      <c r="M203" s="2">
        <f>TREND(Calibration!$A$2:$A$4,Calibration!$D$2:$D$4,G203)</f>
        <v>590.55983679690837</v>
      </c>
    </row>
    <row r="204" spans="1:13" x14ac:dyDescent="0.25">
      <c r="A204">
        <v>1010846</v>
      </c>
      <c r="B204">
        <v>14.458000180000001</v>
      </c>
      <c r="C204">
        <v>0.63990002999999995</v>
      </c>
      <c r="D204">
        <v>1224.8559570299999</v>
      </c>
      <c r="E204">
        <v>2.01329994</v>
      </c>
      <c r="F204">
        <v>951.95001220999995</v>
      </c>
      <c r="G204">
        <v>1.5326000500000001</v>
      </c>
      <c r="H204">
        <v>9.9000003020963209E+37</v>
      </c>
      <c r="K204" s="2">
        <f>TREND(Calibration!$A$2:$A$4,Calibration!$B$2:$B$4,C204)</f>
        <v>409.2027832181189</v>
      </c>
      <c r="L204" s="2">
        <f>TREND(Calibration!$A$2:$A$4,Calibration!$C$2:$C$4,E204)</f>
        <v>794.79117496101901</v>
      </c>
      <c r="M204" s="2">
        <f>TREND(Calibration!$A$2:$A$4,Calibration!$D$2:$D$4,G204)</f>
        <v>590.76599337802213</v>
      </c>
    </row>
    <row r="205" spans="1:13" x14ac:dyDescent="0.25">
      <c r="A205">
        <v>1015844</v>
      </c>
      <c r="B205">
        <v>14.56499958</v>
      </c>
      <c r="C205">
        <v>0.64160001</v>
      </c>
      <c r="D205">
        <v>589.08001708999996</v>
      </c>
      <c r="E205">
        <v>1.95930004</v>
      </c>
      <c r="F205">
        <v>9.9000003020963209E+37</v>
      </c>
      <c r="G205">
        <v>1.5181000200000001</v>
      </c>
      <c r="H205">
        <v>1340.1779785199999</v>
      </c>
      <c r="K205" s="2">
        <f>TREND(Calibration!$A$2:$A$4,Calibration!$B$2:$B$4,C205)</f>
        <v>410.24550135646228</v>
      </c>
      <c r="L205" s="2">
        <f>TREND(Calibration!$A$2:$A$4,Calibration!$C$2:$C$4,E205)</f>
        <v>772.94359697541483</v>
      </c>
      <c r="M205" s="2">
        <f>TREND(Calibration!$A$2:$A$4,Calibration!$D$2:$D$4,G205)</f>
        <v>584.78851610224092</v>
      </c>
    </row>
    <row r="206" spans="1:13" x14ac:dyDescent="0.25">
      <c r="A206">
        <v>1020844</v>
      </c>
      <c r="B206">
        <v>14.64299965</v>
      </c>
      <c r="C206">
        <v>0.64050001000000001</v>
      </c>
      <c r="D206">
        <v>1103.9720459</v>
      </c>
      <c r="E206">
        <v>1.93280005</v>
      </c>
      <c r="F206">
        <v>9.9000003020963209E+37</v>
      </c>
      <c r="G206">
        <v>1.52180004</v>
      </c>
      <c r="H206">
        <v>9.9000003020963209E+37</v>
      </c>
      <c r="K206" s="2">
        <f>TREND(Calibration!$A$2:$A$4,Calibration!$B$2:$B$4,C206)</f>
        <v>409.57079344685292</v>
      </c>
      <c r="L206" s="2">
        <f>TREND(Calibration!$A$2:$A$4,Calibration!$C$2:$C$4,E206)</f>
        <v>762.2220845625634</v>
      </c>
      <c r="M206" s="2">
        <f>TREND(Calibration!$A$2:$A$4,Calibration!$D$2:$D$4,G206)</f>
        <v>586.31380849611435</v>
      </c>
    </row>
    <row r="207" spans="1:13" x14ac:dyDescent="0.25">
      <c r="A207">
        <v>1025845</v>
      </c>
      <c r="B207">
        <v>14.678000450000001</v>
      </c>
      <c r="C207">
        <v>0.64209998000000001</v>
      </c>
      <c r="D207">
        <v>9.9000003020963209E+37</v>
      </c>
      <c r="E207">
        <v>1.9867999599999999</v>
      </c>
      <c r="F207">
        <v>9.9000003020963209E+37</v>
      </c>
      <c r="G207">
        <v>1.5283000499999999</v>
      </c>
      <c r="H207">
        <v>9.9000003020963209E+37</v>
      </c>
      <c r="K207" s="2">
        <f>TREND(Calibration!$A$2:$A$4,Calibration!$B$2:$B$4,C207)</f>
        <v>410.55216836879629</v>
      </c>
      <c r="L207" s="2">
        <f>TREND(Calibration!$A$2:$A$4,Calibration!$C$2:$C$4,E207)</f>
        <v>784.06966659402292</v>
      </c>
      <c r="M207" s="2">
        <f>TREND(Calibration!$A$2:$A$4,Calibration!$D$2:$D$4,G207)</f>
        <v>588.99336585339904</v>
      </c>
    </row>
    <row r="208" spans="1:13" x14ac:dyDescent="0.25">
      <c r="A208">
        <v>1030845</v>
      </c>
      <c r="B208">
        <v>14.76599979</v>
      </c>
      <c r="C208">
        <v>0.63669997</v>
      </c>
      <c r="D208">
        <v>1070.54394531</v>
      </c>
      <c r="E208">
        <v>2.0494999900000002</v>
      </c>
      <c r="F208">
        <v>9.9000003020963209E+37</v>
      </c>
      <c r="G208">
        <v>1.5326000500000001</v>
      </c>
      <c r="H208">
        <v>9.9000003020963209E+37</v>
      </c>
      <c r="K208" s="2">
        <f>TREND(Calibration!$A$2:$A$4,Calibration!$B$2:$B$4,C208)</f>
        <v>407.23995976973305</v>
      </c>
      <c r="L208" s="2">
        <f>TREND(Calibration!$A$2:$A$4,Calibration!$C$2:$C$4,E208)</f>
        <v>809.4371912584154</v>
      </c>
      <c r="M208" s="2">
        <f>TREND(Calibration!$A$2:$A$4,Calibration!$D$2:$D$4,G208)</f>
        <v>590.76599337802213</v>
      </c>
    </row>
    <row r="209" spans="1:13" x14ac:dyDescent="0.25">
      <c r="A209">
        <v>1035843</v>
      </c>
      <c r="B209">
        <v>14.850000380000001</v>
      </c>
      <c r="C209">
        <v>0.63669997</v>
      </c>
      <c r="D209">
        <v>468.47299193999999</v>
      </c>
      <c r="E209">
        <v>1.99269998</v>
      </c>
      <c r="F209">
        <v>9.9000003020963209E+37</v>
      </c>
      <c r="G209">
        <v>1.5326000500000001</v>
      </c>
      <c r="H209">
        <v>9.9000003020963209E+37</v>
      </c>
      <c r="K209" s="2">
        <f>TREND(Calibration!$A$2:$A$4,Calibration!$B$2:$B$4,C209)</f>
        <v>407.23995976973305</v>
      </c>
      <c r="L209" s="2">
        <f>TREND(Calibration!$A$2:$A$4,Calibration!$C$2:$C$4,E209)</f>
        <v>786.45672929352099</v>
      </c>
      <c r="M209" s="2">
        <f>TREND(Calibration!$A$2:$A$4,Calibration!$D$2:$D$4,G209)</f>
        <v>590.76599337802213</v>
      </c>
    </row>
    <row r="210" spans="1:13" x14ac:dyDescent="0.25">
      <c r="A210">
        <v>1040842</v>
      </c>
      <c r="B210">
        <v>14.911999700000001</v>
      </c>
      <c r="C210">
        <v>0.63829999999999998</v>
      </c>
      <c r="D210">
        <v>620.56500243999994</v>
      </c>
      <c r="E210">
        <v>2.1206998800000001</v>
      </c>
      <c r="F210">
        <v>9.9000003020963209E+37</v>
      </c>
      <c r="G210">
        <v>1.5326000500000001</v>
      </c>
      <c r="H210">
        <v>9.9000003020963209E+37</v>
      </c>
      <c r="K210" s="2">
        <f>TREND(Calibration!$A$2:$A$4,Calibration!$B$2:$B$4,C210)</f>
        <v>408.22137149392597</v>
      </c>
      <c r="L210" s="2">
        <f>TREND(Calibration!$A$2:$A$4,Calibration!$C$2:$C$4,E210)</f>
        <v>838.24363625815499</v>
      </c>
      <c r="M210" s="2">
        <f>TREND(Calibration!$A$2:$A$4,Calibration!$D$2:$D$4,G210)</f>
        <v>590.76599337802213</v>
      </c>
    </row>
    <row r="211" spans="1:13" x14ac:dyDescent="0.25">
      <c r="A211">
        <v>1045841</v>
      </c>
      <c r="B211">
        <v>14.880000109999999</v>
      </c>
      <c r="C211">
        <v>0.63990002999999995</v>
      </c>
      <c r="D211">
        <v>9.9000003020963209E+37</v>
      </c>
      <c r="E211">
        <v>2.0046000500000001</v>
      </c>
      <c r="F211">
        <v>9.9000003020963209E+37</v>
      </c>
      <c r="G211">
        <v>1.5385999699999999</v>
      </c>
      <c r="H211">
        <v>9.9000003020963209E+37</v>
      </c>
      <c r="K211" s="2">
        <f>TREND(Calibration!$A$2:$A$4,Calibration!$B$2:$B$4,C211)</f>
        <v>409.2027832181189</v>
      </c>
      <c r="L211" s="2">
        <f>TREND(Calibration!$A$2:$A$4,Calibration!$C$2:$C$4,E211)</f>
        <v>791.27132538275725</v>
      </c>
      <c r="M211" s="2">
        <f>TREND(Calibration!$A$2:$A$4,Calibration!$D$2:$D$4,G211)</f>
        <v>593.23939415419318</v>
      </c>
    </row>
    <row r="212" spans="1:13" x14ac:dyDescent="0.25">
      <c r="A212">
        <v>1050841</v>
      </c>
      <c r="B212">
        <v>14.86299992</v>
      </c>
      <c r="C212">
        <v>0.62910001999999998</v>
      </c>
      <c r="D212">
        <v>1155.4050293</v>
      </c>
      <c r="E212">
        <v>2.0083999600000002</v>
      </c>
      <c r="F212">
        <v>9.9000003020963209E+37</v>
      </c>
      <c r="G212">
        <v>1.5424</v>
      </c>
      <c r="H212">
        <v>9.9000003020963209E+37</v>
      </c>
      <c r="K212" s="2">
        <f>TREND(Calibration!$A$2:$A$4,Calibration!$B$2:$B$4,C212)</f>
        <v>402.57837215370074</v>
      </c>
      <c r="L212" s="2">
        <f>TREND(Calibration!$A$2:$A$4,Calibration!$C$2:$C$4,E212)</f>
        <v>792.80871397168573</v>
      </c>
      <c r="M212" s="2">
        <f>TREND(Calibration!$A$2:$A$4,Calibration!$D$2:$D$4,G212)</f>
        <v>594.80591456637762</v>
      </c>
    </row>
    <row r="213" spans="1:13" x14ac:dyDescent="0.25">
      <c r="A213">
        <v>1055855</v>
      </c>
      <c r="B213">
        <v>14.86299992</v>
      </c>
      <c r="C213">
        <v>0.62540001000000001</v>
      </c>
      <c r="D213">
        <v>668.22302246000004</v>
      </c>
      <c r="E213">
        <v>1.96899998</v>
      </c>
      <c r="F213">
        <v>9.9000003020963209E+37</v>
      </c>
      <c r="G213">
        <v>1.54069996</v>
      </c>
      <c r="H213">
        <v>9.9000003020963209E+37</v>
      </c>
      <c r="K213" s="2">
        <f>TREND(Calibration!$A$2:$A$4,Calibration!$B$2:$B$4,C213)</f>
        <v>400.30889396039743</v>
      </c>
      <c r="L213" s="2">
        <f>TREND(Calibration!$A$2:$A$4,Calibration!$C$2:$C$4,E213)</f>
        <v>776.86805230969651</v>
      </c>
      <c r="M213" s="2">
        <f>TREND(Calibration!$A$2:$A$4,Calibration!$D$2:$D$4,G213)</f>
        <v>594.10509184615432</v>
      </c>
    </row>
    <row r="214" spans="1:13" x14ac:dyDescent="0.25">
      <c r="A214">
        <v>1060842</v>
      </c>
      <c r="B214">
        <v>14.85700035</v>
      </c>
      <c r="C214">
        <v>0.62370002000000002</v>
      </c>
      <c r="D214">
        <v>663.90899658000001</v>
      </c>
      <c r="E214">
        <v>1.93550003</v>
      </c>
      <c r="F214">
        <v>9.9000003020963209E+37</v>
      </c>
      <c r="G214">
        <v>1.5461000199999999</v>
      </c>
      <c r="H214">
        <v>9.9000003020963209E+37</v>
      </c>
      <c r="K214" s="2">
        <f>TREND(Calibration!$A$2:$A$4,Calibration!$B$2:$B$4,C214)</f>
        <v>399.26616968834577</v>
      </c>
      <c r="L214" s="2">
        <f>TREND(Calibration!$A$2:$A$4,Calibration!$C$2:$C$4,E214)</f>
        <v>763.31445739306071</v>
      </c>
      <c r="M214" s="2">
        <f>TREND(Calibration!$A$2:$A$4,Calibration!$D$2:$D$4,G214)</f>
        <v>596.33120696025094</v>
      </c>
    </row>
    <row r="215" spans="1:13" x14ac:dyDescent="0.25">
      <c r="A215">
        <v>1065856</v>
      </c>
      <c r="B215">
        <v>14.88300037</v>
      </c>
      <c r="C215">
        <v>0.62269998000000004</v>
      </c>
      <c r="D215">
        <v>806.14801024999997</v>
      </c>
      <c r="E215">
        <v>1.9386999600000001</v>
      </c>
      <c r="F215">
        <v>9.9000003020963209E+37</v>
      </c>
      <c r="G215">
        <v>1.5277999600000001</v>
      </c>
      <c r="H215">
        <v>1244.56994629</v>
      </c>
      <c r="K215" s="2">
        <f>TREND(Calibration!$A$2:$A$4,Calibration!$B$2:$B$4,C215)</f>
        <v>398.65277432659514</v>
      </c>
      <c r="L215" s="2">
        <f>TREND(Calibration!$A$2:$A$4,Calibration!$C$2:$C$4,E215)</f>
        <v>764.60910275765355</v>
      </c>
      <c r="M215" s="2">
        <f>TREND(Calibration!$A$2:$A$4,Calibration!$D$2:$D$4,G215)</f>
        <v>588.78720927228551</v>
      </c>
    </row>
    <row r="216" spans="1:13" x14ac:dyDescent="0.25">
      <c r="A216">
        <v>1070843</v>
      </c>
      <c r="B216">
        <v>14.789999959999999</v>
      </c>
      <c r="C216">
        <v>0.62209999999999999</v>
      </c>
      <c r="D216">
        <v>1302.7860107399999</v>
      </c>
      <c r="E216">
        <v>1.92630005</v>
      </c>
      <c r="F216">
        <v>9.9000003020963209E+37</v>
      </c>
      <c r="G216">
        <v>1.5262000600000001</v>
      </c>
      <c r="H216">
        <v>9.9000003020963209E+37</v>
      </c>
      <c r="K216" s="2">
        <f>TREND(Calibration!$A$2:$A$4,Calibration!$B$2:$B$4,C216)</f>
        <v>398.28476409786111</v>
      </c>
      <c r="L216" s="2">
        <f>TREND(Calibration!$A$2:$A$4,Calibration!$C$2:$C$4,E216)</f>
        <v>759.59227863872979</v>
      </c>
      <c r="M216" s="2">
        <f>TREND(Calibration!$A$2:$A$4,Calibration!$D$2:$D$4,G216)</f>
        <v>588.12766816143801</v>
      </c>
    </row>
    <row r="217" spans="1:13" x14ac:dyDescent="0.25">
      <c r="A217">
        <v>1075842</v>
      </c>
      <c r="B217">
        <v>14.743000029999999</v>
      </c>
      <c r="C217">
        <v>0.61940002000000005</v>
      </c>
      <c r="D217">
        <v>9.9000003020963209E+37</v>
      </c>
      <c r="E217">
        <v>1.90470004</v>
      </c>
      <c r="F217">
        <v>9.9000003020963209E+37</v>
      </c>
      <c r="G217">
        <v>1.5240000499999999</v>
      </c>
      <c r="H217">
        <v>9.9000003020963209E+37</v>
      </c>
      <c r="K217" s="2">
        <f>TREND(Calibration!$A$2:$A$4,Calibration!$B$2:$B$4,C217)</f>
        <v>396.62867513260022</v>
      </c>
      <c r="L217" s="2">
        <f>TREND(Calibration!$A$2:$A$4,Calibration!$C$2:$C$4,E217)</f>
        <v>750.85322721521175</v>
      </c>
      <c r="M217" s="2">
        <f>TREND(Calibration!$A$2:$A$4,Calibration!$D$2:$D$4,G217)</f>
        <v>587.22073832877606</v>
      </c>
    </row>
    <row r="218" spans="1:13" x14ac:dyDescent="0.25">
      <c r="A218">
        <v>1080841</v>
      </c>
      <c r="B218">
        <v>14.619999890000001</v>
      </c>
      <c r="C218">
        <v>0.62209999999999999</v>
      </c>
      <c r="D218">
        <v>1099.2819824200001</v>
      </c>
      <c r="E218">
        <v>1.9744000399999999</v>
      </c>
      <c r="F218">
        <v>9.9000003020963209E+37</v>
      </c>
      <c r="G218">
        <v>1.52670002</v>
      </c>
      <c r="H218">
        <v>9.9000003020963209E+37</v>
      </c>
      <c r="K218" s="2">
        <f>TREND(Calibration!$A$2:$A$4,Calibration!$B$2:$B$4,C218)</f>
        <v>398.28476409786111</v>
      </c>
      <c r="L218" s="2">
        <f>TREND(Calibration!$A$2:$A$4,Calibration!$C$2:$C$4,E218)</f>
        <v>779.05283842924382</v>
      </c>
      <c r="M218" s="2">
        <f>TREND(Calibration!$A$2:$A$4,Calibration!$D$2:$D$4,G218)</f>
        <v>588.33377115148687</v>
      </c>
    </row>
    <row r="219" spans="1:13" x14ac:dyDescent="0.25">
      <c r="A219">
        <v>1085843</v>
      </c>
      <c r="B219">
        <v>14.53199959</v>
      </c>
      <c r="C219">
        <v>0.61830001999999995</v>
      </c>
      <c r="D219">
        <v>732.74401854999996</v>
      </c>
      <c r="E219">
        <v>1.9269000300000001</v>
      </c>
      <c r="F219">
        <v>9.9000003020963209E+37</v>
      </c>
      <c r="G219">
        <v>1.5262000600000001</v>
      </c>
      <c r="H219">
        <v>1281.0620117200001</v>
      </c>
      <c r="K219" s="2">
        <f>TREND(Calibration!$A$2:$A$4,Calibration!$B$2:$B$4,C219)</f>
        <v>395.9539672229908</v>
      </c>
      <c r="L219" s="2">
        <f>TREND(Calibration!$A$2:$A$4,Calibration!$C$2:$C$4,E219)</f>
        <v>759.83502186306544</v>
      </c>
      <c r="M219" s="2">
        <f>TREND(Calibration!$A$2:$A$4,Calibration!$D$2:$D$4,G219)</f>
        <v>588.12766816143801</v>
      </c>
    </row>
    <row r="220" spans="1:13" x14ac:dyDescent="0.25">
      <c r="A220">
        <v>1090843</v>
      </c>
      <c r="B220">
        <v>14.43799973</v>
      </c>
      <c r="C220">
        <v>0.61780000000000002</v>
      </c>
      <c r="D220">
        <v>880.63702393000005</v>
      </c>
      <c r="E220">
        <v>1.89769995</v>
      </c>
      <c r="F220">
        <v>9.9000003020963209E+37</v>
      </c>
      <c r="G220">
        <v>1.5255999600000001</v>
      </c>
      <c r="H220">
        <v>9.9000003020963209E+37</v>
      </c>
      <c r="K220" s="2">
        <f>TREND(Calibration!$A$2:$A$4,Calibration!$B$2:$B$4,C220)</f>
        <v>395.64726954211551</v>
      </c>
      <c r="L220" s="2">
        <f>TREND(Calibration!$A$2:$A$4,Calibration!$C$2:$C$4,E220)</f>
        <v>748.02109211530876</v>
      </c>
      <c r="M220" s="2">
        <f>TREND(Calibration!$A$2:$A$4,Calibration!$D$2:$D$4,G220)</f>
        <v>587.88028356201323</v>
      </c>
    </row>
    <row r="221" spans="1:13" x14ac:dyDescent="0.25">
      <c r="A221">
        <v>1095842</v>
      </c>
      <c r="B221">
        <v>14.33100033</v>
      </c>
      <c r="C221">
        <v>0.61830001999999995</v>
      </c>
      <c r="D221">
        <v>9.9000003020963209E+37</v>
      </c>
      <c r="E221">
        <v>1.88639998</v>
      </c>
      <c r="F221">
        <v>1248.3520507799999</v>
      </c>
      <c r="G221">
        <v>1.52719998</v>
      </c>
      <c r="H221">
        <v>9.9000003020963209E+37</v>
      </c>
      <c r="K221" s="2">
        <f>TREND(Calibration!$A$2:$A$4,Calibration!$B$2:$B$4,C221)</f>
        <v>395.9539672229908</v>
      </c>
      <c r="L221" s="2">
        <f>TREND(Calibration!$A$2:$A$4,Calibration!$C$2:$C$4,E221)</f>
        <v>743.44928780067141</v>
      </c>
      <c r="M221" s="2">
        <f>TREND(Calibration!$A$2:$A$4,Calibration!$D$2:$D$4,G221)</f>
        <v>588.53987414153585</v>
      </c>
    </row>
    <row r="222" spans="1:13" x14ac:dyDescent="0.25">
      <c r="A222">
        <v>1100841</v>
      </c>
      <c r="B222">
        <v>14.309000019999999</v>
      </c>
      <c r="C222">
        <v>0.62050002999999998</v>
      </c>
      <c r="D222">
        <v>722.73400878999996</v>
      </c>
      <c r="E222">
        <v>1.875</v>
      </c>
      <c r="F222">
        <v>1312.81799316</v>
      </c>
      <c r="G222">
        <v>1.5255999600000001</v>
      </c>
      <c r="H222">
        <v>9.9000003020963209E+37</v>
      </c>
      <c r="K222" s="2">
        <f>TREND(Calibration!$A$2:$A$4,Calibration!$B$2:$B$4,C222)</f>
        <v>397.30338917591774</v>
      </c>
      <c r="L222" s="2">
        <f>TREND(Calibration!$A$2:$A$4,Calibration!$C$2:$C$4,E222)</f>
        <v>738.83702088750442</v>
      </c>
      <c r="M222" s="2">
        <f>TREND(Calibration!$A$2:$A$4,Calibration!$D$2:$D$4,G222)</f>
        <v>587.88028356201323</v>
      </c>
    </row>
    <row r="223" spans="1:13" x14ac:dyDescent="0.25">
      <c r="A223">
        <v>1105843</v>
      </c>
      <c r="B223">
        <v>14.25199986</v>
      </c>
      <c r="C223">
        <v>0.62639999000000002</v>
      </c>
      <c r="D223">
        <v>1177.0539550799999</v>
      </c>
      <c r="E223">
        <v>1.90149999</v>
      </c>
      <c r="F223">
        <v>912.43701171999999</v>
      </c>
      <c r="G223">
        <v>1.5305000499999999</v>
      </c>
      <c r="H223">
        <v>9.9000003020963209E+37</v>
      </c>
      <c r="K223" s="2">
        <f>TREND(Calibration!$A$2:$A$4,Calibration!$B$2:$B$4,C223)</f>
        <v>400.92225251989845</v>
      </c>
      <c r="L223" s="2">
        <f>TREND(Calibration!$A$2:$A$4,Calibration!$C$2:$C$4,E223)</f>
        <v>749.55853330035575</v>
      </c>
      <c r="M223" s="2">
        <f>TREND(Calibration!$A$2:$A$4,Calibration!$D$2:$D$4,G223)</f>
        <v>589.9002915636712</v>
      </c>
    </row>
    <row r="224" spans="1:13" x14ac:dyDescent="0.25">
      <c r="A224">
        <v>1110842</v>
      </c>
      <c r="B224">
        <v>14.291000370000001</v>
      </c>
      <c r="C224">
        <v>0.62809998</v>
      </c>
      <c r="D224">
        <v>610.68402100000003</v>
      </c>
      <c r="E224">
        <v>1.86210001</v>
      </c>
      <c r="F224">
        <v>9.9000003020963209E+37</v>
      </c>
      <c r="G224">
        <v>1.5461000199999999</v>
      </c>
      <c r="H224">
        <v>1359.20800781</v>
      </c>
      <c r="K224" s="2">
        <f>TREND(Calibration!$A$2:$A$4,Calibration!$B$2:$B$4,C224)</f>
        <v>401.96497679195005</v>
      </c>
      <c r="L224" s="2">
        <f>TREND(Calibration!$A$2:$A$4,Calibration!$C$2:$C$4,E224)</f>
        <v>733.61787163836664</v>
      </c>
      <c r="M224" s="2">
        <f>TREND(Calibration!$A$2:$A$4,Calibration!$D$2:$D$4,G224)</f>
        <v>596.33120696025094</v>
      </c>
    </row>
    <row r="225" spans="1:13" x14ac:dyDescent="0.25">
      <c r="A225">
        <v>1115842</v>
      </c>
      <c r="B225">
        <v>14.303999900000001</v>
      </c>
      <c r="C225">
        <v>0.62589996999999997</v>
      </c>
      <c r="D225">
        <v>1013.44299316</v>
      </c>
      <c r="E225">
        <v>1.93599999</v>
      </c>
      <c r="F225">
        <v>9.9000003020963209E+37</v>
      </c>
      <c r="G225">
        <v>1.54879999</v>
      </c>
      <c r="H225">
        <v>9.9000003020963209E+37</v>
      </c>
      <c r="K225" s="2">
        <f>TREND(Calibration!$A$2:$A$4,Calibration!$B$2:$B$4,C225)</f>
        <v>400.6155548390231</v>
      </c>
      <c r="L225" s="2">
        <f>TREND(Calibration!$A$2:$A$4,Calibration!$C$2:$C$4,E225)</f>
        <v>763.51673397301147</v>
      </c>
      <c r="M225" s="2">
        <f>TREND(Calibration!$A$2:$A$4,Calibration!$D$2:$D$4,G225)</f>
        <v>597.44423978296174</v>
      </c>
    </row>
    <row r="226" spans="1:13" x14ac:dyDescent="0.25">
      <c r="A226">
        <v>1120841</v>
      </c>
      <c r="B226">
        <v>14.272999759999999</v>
      </c>
      <c r="C226">
        <v>0.62480002999999995</v>
      </c>
      <c r="D226">
        <v>1140.2380371100001</v>
      </c>
      <c r="E226">
        <v>1.9053000200000001</v>
      </c>
      <c r="F226">
        <v>9.9000003020963209E+37</v>
      </c>
      <c r="G226">
        <v>1.5402</v>
      </c>
      <c r="H226">
        <v>9.9000003020963209E+37</v>
      </c>
      <c r="K226" s="2">
        <f>TREND(Calibration!$A$2:$A$4,Calibration!$B$2:$B$4,C226)</f>
        <v>399.94088373166335</v>
      </c>
      <c r="L226" s="2">
        <f>TREND(Calibration!$A$2:$A$4,Calibration!$C$2:$C$4,E226)</f>
        <v>751.09597043954739</v>
      </c>
      <c r="M226" s="2">
        <f>TREND(Calibration!$A$2:$A$4,Calibration!$D$2:$D$4,G226)</f>
        <v>593.89898885610546</v>
      </c>
    </row>
    <row r="227" spans="1:13" x14ac:dyDescent="0.25">
      <c r="A227">
        <v>1125842</v>
      </c>
      <c r="B227">
        <v>14.28299999</v>
      </c>
      <c r="C227">
        <v>0.62159997</v>
      </c>
      <c r="D227">
        <v>1087.1140136700001</v>
      </c>
      <c r="E227">
        <v>1.8788000300000001</v>
      </c>
      <c r="F227">
        <v>9.9000003020963209E+37</v>
      </c>
      <c r="G227">
        <v>1.5391000500000001</v>
      </c>
      <c r="H227">
        <v>9.9000003020963209E+37</v>
      </c>
      <c r="K227" s="2">
        <f>TREND(Calibration!$A$2:$A$4,Calibration!$B$2:$B$4,C227)</f>
        <v>397.9780602832775</v>
      </c>
      <c r="L227" s="2">
        <f>TREND(Calibration!$A$2:$A$4,Calibration!$C$2:$C$4,E227)</f>
        <v>740.37445802669606</v>
      </c>
      <c r="M227" s="2">
        <f>TREND(Calibration!$A$2:$A$4,Calibration!$D$2:$D$4,G227)</f>
        <v>593.44554661291727</v>
      </c>
    </row>
    <row r="228" spans="1:13" x14ac:dyDescent="0.25">
      <c r="A228">
        <v>1130842</v>
      </c>
      <c r="B228">
        <v>14.18599987</v>
      </c>
      <c r="C228">
        <v>0.62970000999999998</v>
      </c>
      <c r="D228">
        <v>970.27099609000004</v>
      </c>
      <c r="E228">
        <v>2.0657000499999998</v>
      </c>
      <c r="F228">
        <v>9.9000003020963209E+37</v>
      </c>
      <c r="G228">
        <v>1.5569000200000001</v>
      </c>
      <c r="H228">
        <v>9.9000003020963209E+37</v>
      </c>
      <c r="K228" s="2">
        <f>TREND(Calibration!$A$2:$A$4,Calibration!$B$2:$B$4,C228)</f>
        <v>402.94638851614303</v>
      </c>
      <c r="L228" s="2">
        <f>TREND(Calibration!$A$2:$A$4,Calibration!$C$2:$C$4,E228)</f>
        <v>815.99150106679394</v>
      </c>
      <c r="M228" s="2">
        <f>TREND(Calibration!$A$2:$A$4,Calibration!$D$2:$D$4,G228)</f>
        <v>600.78338771976917</v>
      </c>
    </row>
    <row r="229" spans="1:13" x14ac:dyDescent="0.25">
      <c r="A229">
        <v>1135842</v>
      </c>
      <c r="B229">
        <v>14.15499973</v>
      </c>
      <c r="C229">
        <v>0.62749999999999995</v>
      </c>
      <c r="D229">
        <v>839.87402343999997</v>
      </c>
      <c r="E229">
        <v>2.0985999099999999</v>
      </c>
      <c r="F229">
        <v>9.9000003020963209E+37</v>
      </c>
      <c r="G229">
        <v>1.5514999599999999</v>
      </c>
      <c r="H229">
        <v>9.9000003020963209E+37</v>
      </c>
      <c r="K229" s="2">
        <f>TREND(Calibration!$A$2:$A$4,Calibration!$B$2:$B$4,C229)</f>
        <v>401.59696656321603</v>
      </c>
      <c r="L229" s="2">
        <f>TREND(Calibration!$A$2:$A$4,Calibration!$C$2:$C$4,E229)</f>
        <v>829.30230825468618</v>
      </c>
      <c r="M229" s="2">
        <f>TREND(Calibration!$A$2:$A$4,Calibration!$D$2:$D$4,G229)</f>
        <v>598.55727260567244</v>
      </c>
    </row>
    <row r="230" spans="1:13" x14ac:dyDescent="0.25">
      <c r="A230">
        <v>1140842</v>
      </c>
      <c r="B230">
        <v>14.09200001</v>
      </c>
      <c r="C230">
        <v>0.62050002999999998</v>
      </c>
      <c r="D230">
        <v>1201.7989502</v>
      </c>
      <c r="E230">
        <v>1.94630003</v>
      </c>
      <c r="F230">
        <v>9.9000003020963209E+37</v>
      </c>
      <c r="G230">
        <v>1.5456000599999999</v>
      </c>
      <c r="H230">
        <v>9.9000003020963209E+37</v>
      </c>
      <c r="K230" s="2">
        <f>TREND(Calibration!$A$2:$A$4,Calibration!$B$2:$B$4,C230)</f>
        <v>397.30338917591774</v>
      </c>
      <c r="L230" s="2">
        <f>TREND(Calibration!$A$2:$A$4,Calibration!$C$2:$C$4,E230)</f>
        <v>767.68398108189206</v>
      </c>
      <c r="M230" s="2">
        <f>TREND(Calibration!$A$2:$A$4,Calibration!$D$2:$D$4,G230)</f>
        <v>596.12510397020196</v>
      </c>
    </row>
    <row r="231" spans="1:13" x14ac:dyDescent="0.25">
      <c r="A231">
        <v>1145842</v>
      </c>
      <c r="B231">
        <v>14.11299992</v>
      </c>
      <c r="C231">
        <v>0.62589996999999997</v>
      </c>
      <c r="D231">
        <v>654.74700928000004</v>
      </c>
      <c r="E231">
        <v>2.06299996</v>
      </c>
      <c r="F231">
        <v>9.9000003020963209E+37</v>
      </c>
      <c r="G231">
        <v>1.5379999900000001</v>
      </c>
      <c r="H231">
        <v>9.9000003020963209E+37</v>
      </c>
      <c r="K231" s="2">
        <f>TREND(Calibration!$A$2:$A$4,Calibration!$B$2:$B$4,C231)</f>
        <v>400.6155548390231</v>
      </c>
      <c r="L231" s="2">
        <f>TREND(Calibration!$A$2:$A$4,Calibration!$C$2:$C$4,E231)</f>
        <v>814.89908373188871</v>
      </c>
      <c r="M231" s="2">
        <f>TREND(Calibration!$A$2:$A$4,Calibration!$D$2:$D$4,G231)</f>
        <v>592.99205902344363</v>
      </c>
    </row>
    <row r="232" spans="1:13" x14ac:dyDescent="0.25">
      <c r="A232">
        <v>1150853</v>
      </c>
      <c r="B232">
        <v>14.12899971</v>
      </c>
      <c r="C232">
        <v>0.63020003000000002</v>
      </c>
      <c r="D232">
        <v>188.13699341</v>
      </c>
      <c r="E232">
        <v>2.0364999799999999</v>
      </c>
      <c r="F232">
        <v>9.9000003020963209E+37</v>
      </c>
      <c r="G232">
        <v>1.53429997</v>
      </c>
      <c r="H232">
        <v>1307.59802246</v>
      </c>
      <c r="K232" s="2">
        <f>TREND(Calibration!$A$2:$A$4,Calibration!$B$2:$B$4,C232)</f>
        <v>403.25308619701838</v>
      </c>
      <c r="L232" s="2">
        <f>TREND(Calibration!$A$2:$A$4,Calibration!$C$2:$C$4,E232)</f>
        <v>804.17757536489262</v>
      </c>
      <c r="M232" s="2">
        <f>TREND(Calibration!$A$2:$A$4,Calibration!$D$2:$D$4,G232)</f>
        <v>591.4667666295702</v>
      </c>
    </row>
    <row r="233" spans="1:13" x14ac:dyDescent="0.25">
      <c r="A233">
        <v>1155842</v>
      </c>
      <c r="B233">
        <v>14.0909996</v>
      </c>
      <c r="C233">
        <v>0.62639999000000002</v>
      </c>
      <c r="D233">
        <v>9.9000003020963209E+37</v>
      </c>
      <c r="E233">
        <v>2.0434999500000002</v>
      </c>
      <c r="F233">
        <v>1207.8800048799999</v>
      </c>
      <c r="G233">
        <v>1.5332000299999999</v>
      </c>
      <c r="H233">
        <v>9.9000003020963209E+37</v>
      </c>
      <c r="K233" s="2">
        <f>TREND(Calibration!$A$2:$A$4,Calibration!$B$2:$B$4,C233)</f>
        <v>400.92225251989845</v>
      </c>
      <c r="L233" s="2">
        <f>TREND(Calibration!$A$2:$A$4,Calibration!$C$2:$C$4,E233)</f>
        <v>807.00966191453244</v>
      </c>
      <c r="M233" s="2">
        <f>TREND(Calibration!$A$2:$A$4,Calibration!$D$2:$D$4,G233)</f>
        <v>591.01332850877168</v>
      </c>
    </row>
    <row r="234" spans="1:13" x14ac:dyDescent="0.25">
      <c r="A234">
        <v>1160842</v>
      </c>
      <c r="B234">
        <v>14.10900021</v>
      </c>
      <c r="C234">
        <v>0.63020003000000002</v>
      </c>
      <c r="D234">
        <v>895.56201171999999</v>
      </c>
      <c r="E234">
        <v>1.99109995</v>
      </c>
      <c r="F234">
        <v>9.9000003020963209E+37</v>
      </c>
      <c r="G234">
        <v>1.5316000000000001</v>
      </c>
      <c r="H234">
        <v>9.9000003020963209E+37</v>
      </c>
      <c r="K234" s="2">
        <f>TREND(Calibration!$A$2:$A$4,Calibration!$B$2:$B$4,C234)</f>
        <v>403.25308619701838</v>
      </c>
      <c r="L234" s="2">
        <f>TREND(Calibration!$A$2:$A$4,Calibration!$C$2:$C$4,E234)</f>
        <v>785.80938031316532</v>
      </c>
      <c r="M234" s="2">
        <f>TREND(Calibration!$A$2:$A$4,Calibration!$D$2:$D$4,G234)</f>
        <v>590.35373380685951</v>
      </c>
    </row>
    <row r="235" spans="1:13" x14ac:dyDescent="0.25">
      <c r="A235">
        <v>1165842</v>
      </c>
      <c r="B235">
        <v>14.135000229999999</v>
      </c>
      <c r="C235">
        <v>0.63080000999999997</v>
      </c>
      <c r="D235">
        <v>878.06500243999994</v>
      </c>
      <c r="E235">
        <v>1.9759999500000001</v>
      </c>
      <c r="F235">
        <v>9.9000003020963209E+37</v>
      </c>
      <c r="G235">
        <v>1.5493999700000001</v>
      </c>
      <c r="H235">
        <v>9.9000003020963209E+37</v>
      </c>
      <c r="K235" s="2">
        <f>TREND(Calibration!$A$2:$A$4,Calibration!$B$2:$B$4,C235)</f>
        <v>403.62109642575234</v>
      </c>
      <c r="L235" s="2">
        <f>TREND(Calibration!$A$2:$A$4,Calibration!$C$2:$C$4,E235)</f>
        <v>779.70013885933633</v>
      </c>
      <c r="M235" s="2">
        <f>TREND(Calibration!$A$2:$A$4,Calibration!$D$2:$D$4,G235)</f>
        <v>597.69157491371141</v>
      </c>
    </row>
    <row r="236" spans="1:13" x14ac:dyDescent="0.25">
      <c r="A236">
        <v>1170842</v>
      </c>
      <c r="B236">
        <v>14.20600033</v>
      </c>
      <c r="C236">
        <v>0.63719999999999999</v>
      </c>
      <c r="D236">
        <v>9.9000003020963209E+37</v>
      </c>
      <c r="E236">
        <v>2.0801999599999998</v>
      </c>
      <c r="F236">
        <v>1052.6729736299999</v>
      </c>
      <c r="G236">
        <v>1.5493999700000001</v>
      </c>
      <c r="H236">
        <v>9.9000003020963209E+37</v>
      </c>
      <c r="K236" s="2">
        <f>TREND(Calibration!$A$2:$A$4,Calibration!$B$2:$B$4,C236)</f>
        <v>407.5466635843166</v>
      </c>
      <c r="L236" s="2">
        <f>TREND(Calibration!$A$2:$A$4,Calibration!$C$2:$C$4,E236)</f>
        <v>821.85795479187937</v>
      </c>
      <c r="M236" s="2">
        <f>TREND(Calibration!$A$2:$A$4,Calibration!$D$2:$D$4,G236)</f>
        <v>597.69157491371141</v>
      </c>
    </row>
    <row r="237" spans="1:13" x14ac:dyDescent="0.25">
      <c r="A237">
        <v>1175842</v>
      </c>
      <c r="B237">
        <v>14.2840004</v>
      </c>
      <c r="C237">
        <v>0.64209998000000001</v>
      </c>
      <c r="D237">
        <v>1082.375</v>
      </c>
      <c r="E237">
        <v>2.1170000999999998</v>
      </c>
      <c r="F237">
        <v>9.9000003020963209E+37</v>
      </c>
      <c r="G237">
        <v>1.5493999700000001</v>
      </c>
      <c r="H237">
        <v>9.9000003020963209E+37</v>
      </c>
      <c r="K237" s="2">
        <f>TREND(Calibration!$A$2:$A$4,Calibration!$B$2:$B$4,C237)</f>
        <v>410.55216836879629</v>
      </c>
      <c r="L237" s="2">
        <f>TREND(Calibration!$A$2:$A$4,Calibration!$C$2:$C$4,E237)</f>
        <v>836.74675881801932</v>
      </c>
      <c r="M237" s="2">
        <f>TREND(Calibration!$A$2:$A$4,Calibration!$D$2:$D$4,G237)</f>
        <v>597.69157491371141</v>
      </c>
    </row>
    <row r="238" spans="1:13" x14ac:dyDescent="0.25">
      <c r="A238">
        <v>1180841</v>
      </c>
      <c r="B238">
        <v>14.286999700000001</v>
      </c>
      <c r="C238">
        <v>0.63889998000000003</v>
      </c>
      <c r="D238">
        <v>9.9000003020963209E+37</v>
      </c>
      <c r="E238">
        <v>1.9602999699999999</v>
      </c>
      <c r="F238">
        <v>9.9000003020963209E+37</v>
      </c>
      <c r="G238">
        <v>1.5509999999999999</v>
      </c>
      <c r="H238">
        <v>9.9000003020963209E+37</v>
      </c>
      <c r="K238" s="2">
        <f>TREND(Calibration!$A$2:$A$4,Calibration!$B$2:$B$4,C238)</f>
        <v>408.58938172265999</v>
      </c>
      <c r="L238" s="2">
        <f>TREND(Calibration!$A$2:$A$4,Calibration!$C$2:$C$4,E238)</f>
        <v>773.34815418117148</v>
      </c>
      <c r="M238" s="2">
        <f>TREND(Calibration!$A$2:$A$4,Calibration!$D$2:$D$4,G238)</f>
        <v>598.35116961562358</v>
      </c>
    </row>
    <row r="239" spans="1:13" x14ac:dyDescent="0.25">
      <c r="A239">
        <v>1185842</v>
      </c>
      <c r="B239">
        <v>14.333000180000001</v>
      </c>
      <c r="C239">
        <v>0.64590000999999997</v>
      </c>
      <c r="D239">
        <v>1159.1629638700001</v>
      </c>
      <c r="E239">
        <v>1.90629995</v>
      </c>
      <c r="F239">
        <v>9.9000003020963209E+37</v>
      </c>
      <c r="G239">
        <v>1.5509999999999999</v>
      </c>
      <c r="H239">
        <v>9.9000003020963209E+37</v>
      </c>
      <c r="K239" s="2">
        <f>TREND(Calibration!$A$2:$A$4,Calibration!$B$2:$B$4,C239)</f>
        <v>412.88299591220789</v>
      </c>
      <c r="L239" s="2">
        <f>TREND(Calibration!$A$2:$A$4,Calibration!$C$2:$C$4,E239)</f>
        <v>751.50052764530415</v>
      </c>
      <c r="M239" s="2">
        <f>TREND(Calibration!$A$2:$A$4,Calibration!$D$2:$D$4,G239)</f>
        <v>598.35116961562358</v>
      </c>
    </row>
    <row r="240" spans="1:13" x14ac:dyDescent="0.25">
      <c r="A240">
        <v>1190842</v>
      </c>
      <c r="B240">
        <v>14.364999770000001</v>
      </c>
      <c r="C240">
        <v>0.64700000999999996</v>
      </c>
      <c r="D240">
        <v>313.28500365999997</v>
      </c>
      <c r="E240">
        <v>1.8933999500000001</v>
      </c>
      <c r="F240">
        <v>9.9000003020963209E+37</v>
      </c>
      <c r="G240">
        <v>1.5532000100000001</v>
      </c>
      <c r="H240">
        <v>1089.09997559</v>
      </c>
      <c r="K240" s="2">
        <f>TREND(Calibration!$A$2:$A$4,Calibration!$B$2:$B$4,C240)</f>
        <v>413.5577038218172</v>
      </c>
      <c r="L240" s="2">
        <f>TREND(Calibration!$A$2:$A$4,Calibration!$C$2:$C$4,E240)</f>
        <v>746.28137435031113</v>
      </c>
      <c r="M240" s="2">
        <f>TREND(Calibration!$A$2:$A$4,Calibration!$D$2:$D$4,G240)</f>
        <v>599.25809944828541</v>
      </c>
    </row>
    <row r="241" spans="1:13" x14ac:dyDescent="0.25">
      <c r="A241">
        <v>1195843</v>
      </c>
      <c r="B241">
        <v>14.40100002</v>
      </c>
      <c r="C241">
        <v>0.64319998</v>
      </c>
      <c r="D241">
        <v>9.9000003020963209E+37</v>
      </c>
      <c r="E241">
        <v>2.0041000800000002</v>
      </c>
      <c r="F241">
        <v>9.9000003020963209E+37</v>
      </c>
      <c r="G241">
        <v>1.5428999699999999</v>
      </c>
      <c r="H241">
        <v>9.9000003020963209E+37</v>
      </c>
      <c r="K241" s="2">
        <f>TREND(Calibration!$A$2:$A$4,Calibration!$B$2:$B$4,C241)</f>
        <v>411.2268762784056</v>
      </c>
      <c r="L241" s="2">
        <f>TREND(Calibration!$A$2:$A$4,Calibration!$C$2:$C$4,E241)</f>
        <v>791.06904475695126</v>
      </c>
      <c r="M241" s="2">
        <f>TREND(Calibration!$A$2:$A$4,Calibration!$D$2:$D$4,G241)</f>
        <v>595.01202167881615</v>
      </c>
    </row>
    <row r="242" spans="1:13" x14ac:dyDescent="0.25">
      <c r="A242">
        <v>1200841</v>
      </c>
      <c r="B242">
        <v>14.489000320000001</v>
      </c>
      <c r="C242">
        <v>0.64429997999999999</v>
      </c>
      <c r="D242">
        <v>752.27801513999998</v>
      </c>
      <c r="E242">
        <v>2.0095000299999999</v>
      </c>
      <c r="F242">
        <v>9.9000003020963209E+37</v>
      </c>
      <c r="G242">
        <v>1.5418000199999999</v>
      </c>
      <c r="H242">
        <v>9.9000003020963209E+37</v>
      </c>
      <c r="K242" s="2">
        <f>TREND(Calibration!$A$2:$A$4,Calibration!$B$2:$B$4,C242)</f>
        <v>411.90158418801497</v>
      </c>
      <c r="L242" s="2">
        <f>TREND(Calibration!$A$2:$A$4,Calibration!$C$2:$C$4,E242)</f>
        <v>793.25378637209053</v>
      </c>
      <c r="M242" s="2">
        <f>TREND(Calibration!$A$2:$A$4,Calibration!$D$2:$D$4,G242)</f>
        <v>594.55857943562796</v>
      </c>
    </row>
    <row r="243" spans="1:13" x14ac:dyDescent="0.25">
      <c r="A243">
        <v>1205841</v>
      </c>
      <c r="B243">
        <v>14.59899998</v>
      </c>
      <c r="C243">
        <v>0.64590000999999997</v>
      </c>
      <c r="D243">
        <v>650.23901366999996</v>
      </c>
      <c r="E243">
        <v>1.89660001</v>
      </c>
      <c r="F243">
        <v>9.9000003020963209E+37</v>
      </c>
      <c r="G243">
        <v>1.53100002</v>
      </c>
      <c r="H243">
        <v>9.9000003020963209E+37</v>
      </c>
      <c r="K243" s="2">
        <f>TREND(Calibration!$A$2:$A$4,Calibration!$B$2:$B$4,C243)</f>
        <v>412.88299591220789</v>
      </c>
      <c r="L243" s="2">
        <f>TREND(Calibration!$A$2:$A$4,Calibration!$C$2:$C$4,E243)</f>
        <v>747.57607231102236</v>
      </c>
      <c r="M243" s="2">
        <f>TREND(Calibration!$A$2:$A$4,Calibration!$D$2:$D$4,G243)</f>
        <v>590.10639867610985</v>
      </c>
    </row>
    <row r="244" spans="1:13" x14ac:dyDescent="0.25">
      <c r="A244">
        <v>1210843</v>
      </c>
      <c r="B244">
        <v>14.68999958</v>
      </c>
      <c r="C244">
        <v>0.64639997000000005</v>
      </c>
      <c r="D244">
        <v>1268.9610595700001</v>
      </c>
      <c r="E244">
        <v>2.0613000399999999</v>
      </c>
      <c r="F244">
        <v>9.9000003020963209E+37</v>
      </c>
      <c r="G244">
        <v>1.5293999899999999</v>
      </c>
      <c r="H244">
        <v>9.9000003020963209E+37</v>
      </c>
      <c r="K244" s="2">
        <f>TREND(Calibration!$A$2:$A$4,Calibration!$B$2:$B$4,C244)</f>
        <v>413.18965679083362</v>
      </c>
      <c r="L244" s="2">
        <f>TREND(Calibration!$A$2:$A$4,Calibration!$C$2:$C$4,E244)</f>
        <v>814.21132070326667</v>
      </c>
      <c r="M244" s="2">
        <f>TREND(Calibration!$A$2:$A$4,Calibration!$D$2:$D$4,G244)</f>
        <v>589.44680397419756</v>
      </c>
    </row>
    <row r="245" spans="1:13" x14ac:dyDescent="0.25">
      <c r="A245">
        <v>1215841</v>
      </c>
      <c r="B245">
        <v>14.76799965</v>
      </c>
      <c r="C245">
        <v>0.64480000999999998</v>
      </c>
      <c r="D245">
        <v>1132.0930175799999</v>
      </c>
      <c r="E245">
        <v>1.97280002</v>
      </c>
      <c r="F245">
        <v>9.9000003020963209E+37</v>
      </c>
      <c r="G245">
        <v>1.5369999400000001</v>
      </c>
      <c r="H245">
        <v>9.9000003020963209E+37</v>
      </c>
      <c r="K245" s="2">
        <f>TREND(Calibration!$A$2:$A$4,Calibration!$B$2:$B$4,C245)</f>
        <v>412.20828800259852</v>
      </c>
      <c r="L245" s="2">
        <f>TREND(Calibration!$A$2:$A$4,Calibration!$C$2:$C$4,E245)</f>
        <v>778.4054934947435</v>
      </c>
      <c r="M245" s="2">
        <f>TREND(Calibration!$A$2:$A$4,Calibration!$D$2:$D$4,G245)</f>
        <v>592.57979945228101</v>
      </c>
    </row>
    <row r="246" spans="1:13" x14ac:dyDescent="0.25">
      <c r="A246">
        <v>1220841</v>
      </c>
      <c r="B246">
        <v>14.82600021</v>
      </c>
      <c r="C246">
        <v>0.64639997000000005</v>
      </c>
      <c r="D246">
        <v>9.9000003020963209E+37</v>
      </c>
      <c r="E246">
        <v>1.91009998</v>
      </c>
      <c r="F246">
        <v>9.9000003020963209E+37</v>
      </c>
      <c r="G246">
        <v>1.5293999899999999</v>
      </c>
      <c r="H246">
        <v>9.9000003020963209E+37</v>
      </c>
      <c r="K246" s="2">
        <f>TREND(Calibration!$A$2:$A$4,Calibration!$B$2:$B$4,C246)</f>
        <v>413.18965679083362</v>
      </c>
      <c r="L246" s="2">
        <f>TREND(Calibration!$A$2:$A$4,Calibration!$C$2:$C$4,E246)</f>
        <v>753.03796478449578</v>
      </c>
      <c r="M246" s="2">
        <f>TREND(Calibration!$A$2:$A$4,Calibration!$D$2:$D$4,G246)</f>
        <v>589.44680397419756</v>
      </c>
    </row>
    <row r="247" spans="1:13" x14ac:dyDescent="0.25">
      <c r="A247">
        <v>1225842</v>
      </c>
      <c r="B247">
        <v>14.894000050000001</v>
      </c>
      <c r="C247">
        <v>0.64259999999999995</v>
      </c>
      <c r="D247">
        <v>551.03900146000001</v>
      </c>
      <c r="E247">
        <v>1.95120001</v>
      </c>
      <c r="F247">
        <v>9.9000003020963209E+37</v>
      </c>
      <c r="G247">
        <v>1.53530002</v>
      </c>
      <c r="H247">
        <v>9.9000003020963209E+37</v>
      </c>
      <c r="K247" s="2">
        <f>TREND(Calibration!$A$2:$A$4,Calibration!$B$2:$B$4,C247)</f>
        <v>410.85886604967158</v>
      </c>
      <c r="L247" s="2">
        <f>TREND(Calibration!$A$2:$A$4,Calibration!$C$2:$C$4,E247)</f>
        <v>769.66644207122545</v>
      </c>
      <c r="M247" s="2">
        <f>TREND(Calibration!$A$2:$A$4,Calibration!$D$2:$D$4,G247)</f>
        <v>591.87902620073282</v>
      </c>
    </row>
    <row r="248" spans="1:13" x14ac:dyDescent="0.25">
      <c r="A248">
        <v>1230878</v>
      </c>
      <c r="B248">
        <v>14.916999819999999</v>
      </c>
      <c r="C248">
        <v>0.63669997</v>
      </c>
      <c r="D248">
        <v>1338.0639648399999</v>
      </c>
      <c r="E248">
        <v>1.8954999400000001</v>
      </c>
      <c r="F248">
        <v>9.9000003020963209E+37</v>
      </c>
      <c r="G248">
        <v>1.5424</v>
      </c>
      <c r="H248">
        <v>9.9000003020963209E+37</v>
      </c>
      <c r="K248" s="2">
        <f>TREND(Calibration!$A$2:$A$4,Calibration!$B$2:$B$4,C248)</f>
        <v>407.23995976973305</v>
      </c>
      <c r="L248" s="2">
        <f>TREND(Calibration!$A$2:$A$4,Calibration!$C$2:$C$4,E248)</f>
        <v>747.13099991061756</v>
      </c>
      <c r="M248" s="2">
        <f>TREND(Calibration!$A$2:$A$4,Calibration!$D$2:$D$4,G248)</f>
        <v>594.80591456637762</v>
      </c>
    </row>
    <row r="249" spans="1:13" x14ac:dyDescent="0.25">
      <c r="A249">
        <v>1235842</v>
      </c>
      <c r="B249">
        <v>14.942999840000001</v>
      </c>
      <c r="C249">
        <v>0.63779998000000004</v>
      </c>
      <c r="D249">
        <v>928.55700683999999</v>
      </c>
      <c r="E249">
        <v>2.0137999099999999</v>
      </c>
      <c r="F249">
        <v>9.9000003020963209E+37</v>
      </c>
      <c r="G249">
        <v>1.5456000599999999</v>
      </c>
      <c r="H249">
        <v>9.9000003020963209E+37</v>
      </c>
      <c r="K249" s="2">
        <f>TREND(Calibration!$A$2:$A$4,Calibration!$B$2:$B$4,C249)</f>
        <v>407.91467381305068</v>
      </c>
      <c r="L249" s="2">
        <f>TREND(Calibration!$A$2:$A$4,Calibration!$C$2:$C$4,E249)</f>
        <v>794.99345558682501</v>
      </c>
      <c r="M249" s="2">
        <f>TREND(Calibration!$A$2:$A$4,Calibration!$D$2:$D$4,G249)</f>
        <v>596.12510397020196</v>
      </c>
    </row>
    <row r="250" spans="1:13" x14ac:dyDescent="0.25">
      <c r="A250">
        <v>1240841</v>
      </c>
      <c r="B250">
        <v>14.994999890000001</v>
      </c>
      <c r="C250">
        <v>0.63719999999999999</v>
      </c>
      <c r="D250">
        <v>556.07397461000005</v>
      </c>
      <c r="E250">
        <v>1.9122999899999999</v>
      </c>
      <c r="F250">
        <v>9.9000003020963209E+37</v>
      </c>
      <c r="G250">
        <v>1.55480003</v>
      </c>
      <c r="H250">
        <v>1294.98400879</v>
      </c>
      <c r="K250" s="2">
        <f>TREND(Calibration!$A$2:$A$4,Calibration!$B$2:$B$4,C250)</f>
        <v>407.5466635843166</v>
      </c>
      <c r="L250" s="2">
        <f>TREND(Calibration!$A$2:$A$4,Calibration!$C$2:$C$4,E250)</f>
        <v>753.9280569891871</v>
      </c>
      <c r="M250" s="2">
        <f>TREND(Calibration!$A$2:$A$4,Calibration!$D$2:$D$4,G250)</f>
        <v>599.91769002780802</v>
      </c>
    </row>
    <row r="251" spans="1:13" x14ac:dyDescent="0.25">
      <c r="A251">
        <v>1245841</v>
      </c>
      <c r="B251">
        <v>14.958999629999999</v>
      </c>
      <c r="C251">
        <v>0.63889998000000003</v>
      </c>
      <c r="D251">
        <v>1003.40100098</v>
      </c>
      <c r="E251">
        <v>1.86150002</v>
      </c>
      <c r="F251">
        <v>9.9000003020963209E+37</v>
      </c>
      <c r="G251">
        <v>1.5569000200000001</v>
      </c>
      <c r="H251">
        <v>9.9000003020963209E+37</v>
      </c>
      <c r="K251" s="2">
        <f>TREND(Calibration!$A$2:$A$4,Calibration!$B$2:$B$4,C251)</f>
        <v>408.58938172265999</v>
      </c>
      <c r="L251" s="2">
        <f>TREND(Calibration!$A$2:$A$4,Calibration!$C$2:$C$4,E251)</f>
        <v>733.37512436817565</v>
      </c>
      <c r="M251" s="2">
        <f>TREND(Calibration!$A$2:$A$4,Calibration!$D$2:$D$4,G251)</f>
        <v>600.78338771976917</v>
      </c>
    </row>
    <row r="252" spans="1:13" x14ac:dyDescent="0.25">
      <c r="A252">
        <v>1250841</v>
      </c>
      <c r="B252">
        <v>14.942999840000001</v>
      </c>
      <c r="C252">
        <v>0.63239997999999997</v>
      </c>
      <c r="D252">
        <v>9.9000003020963209E+37</v>
      </c>
      <c r="E252">
        <v>1.9004000400000001</v>
      </c>
      <c r="F252">
        <v>9.9000003020963209E+37</v>
      </c>
      <c r="G252">
        <v>1.54340005</v>
      </c>
      <c r="H252">
        <v>9.9000003020963209E+37</v>
      </c>
      <c r="K252" s="2">
        <f>TREND(Calibration!$A$2:$A$4,Calibration!$B$2:$B$4,C252)</f>
        <v>404.60247134769565</v>
      </c>
      <c r="L252" s="2">
        <f>TREND(Calibration!$A$2:$A$4,Calibration!$C$2:$C$4,E252)</f>
        <v>749.11350945021411</v>
      </c>
      <c r="M252" s="2">
        <f>TREND(Calibration!$A$2:$A$4,Calibration!$D$2:$D$4,G252)</f>
        <v>595.21817413754025</v>
      </c>
    </row>
    <row r="253" spans="1:13" x14ac:dyDescent="0.25">
      <c r="A253">
        <v>1255841</v>
      </c>
      <c r="B253">
        <v>14.96899986</v>
      </c>
      <c r="C253">
        <v>0.63349997999999996</v>
      </c>
      <c r="D253">
        <v>464.65200806000001</v>
      </c>
      <c r="E253">
        <v>1.8664000000000001</v>
      </c>
      <c r="F253">
        <v>9.9000003020963209E+37</v>
      </c>
      <c r="G253">
        <v>1.5509999999999999</v>
      </c>
      <c r="H253">
        <v>1285.5739746100001</v>
      </c>
      <c r="K253" s="2">
        <f>TREND(Calibration!$A$2:$A$4,Calibration!$B$2:$B$4,C253)</f>
        <v>405.27717925730502</v>
      </c>
      <c r="L253" s="2">
        <f>TREND(Calibration!$A$2:$A$4,Calibration!$C$2:$C$4,E253)</f>
        <v>735.35758535750904</v>
      </c>
      <c r="M253" s="2">
        <f>TREND(Calibration!$A$2:$A$4,Calibration!$D$2:$D$4,G253)</f>
        <v>598.35116961562358</v>
      </c>
    </row>
    <row r="254" spans="1:13" x14ac:dyDescent="0.25">
      <c r="A254">
        <v>1260842</v>
      </c>
      <c r="B254">
        <v>14.916999819999999</v>
      </c>
      <c r="C254">
        <v>0.62860000000000005</v>
      </c>
      <c r="D254">
        <v>9.9000003020963209E+37</v>
      </c>
      <c r="E254">
        <v>1.9533</v>
      </c>
      <c r="F254">
        <v>9.9000003020963209E+37</v>
      </c>
      <c r="G254">
        <v>1.55799997</v>
      </c>
      <c r="H254">
        <v>9.9000003020963209E+37</v>
      </c>
      <c r="K254" s="2">
        <f>TREND(Calibration!$A$2:$A$4,Calibration!$B$2:$B$4,C254)</f>
        <v>402.27167447282545</v>
      </c>
      <c r="L254" s="2">
        <f>TREND(Calibration!$A$2:$A$4,Calibration!$C$2:$C$4,E254)</f>
        <v>770.51606763153188</v>
      </c>
      <c r="M254" s="2">
        <f>TREND(Calibration!$A$2:$A$4,Calibration!$D$2:$D$4,G254)</f>
        <v>601.23682996295736</v>
      </c>
    </row>
    <row r="255" spans="1:13" x14ac:dyDescent="0.25">
      <c r="A255">
        <v>1265841</v>
      </c>
      <c r="B255">
        <v>14.89099979</v>
      </c>
      <c r="C255">
        <v>0.62809998</v>
      </c>
      <c r="D255">
        <v>787.54400635000002</v>
      </c>
      <c r="E255">
        <v>1.9230999900000001</v>
      </c>
      <c r="F255">
        <v>9.9000003020963209E+37</v>
      </c>
      <c r="G255">
        <v>1.54879999</v>
      </c>
      <c r="H255">
        <v>9.9000003020963209E+37</v>
      </c>
      <c r="K255" s="2">
        <f>TREND(Calibration!$A$2:$A$4,Calibration!$B$2:$B$4,C255)</f>
        <v>401.96497679195005</v>
      </c>
      <c r="L255" s="2">
        <f>TREND(Calibration!$A$2:$A$4,Calibration!$C$2:$C$4,E255)</f>
        <v>758.29758067801845</v>
      </c>
      <c r="M255" s="2">
        <f>TREND(Calibration!$A$2:$A$4,Calibration!$D$2:$D$4,G255)</f>
        <v>597.44423978296174</v>
      </c>
    </row>
    <row r="256" spans="1:13" x14ac:dyDescent="0.25">
      <c r="A256">
        <v>1270841</v>
      </c>
      <c r="B256">
        <v>14.89099979</v>
      </c>
      <c r="C256">
        <v>0.62429999999999997</v>
      </c>
      <c r="D256">
        <v>894.21600341999999</v>
      </c>
      <c r="E256">
        <v>1.9149999600000001</v>
      </c>
      <c r="F256">
        <v>1195.18395996</v>
      </c>
      <c r="G256">
        <v>1.5461000199999999</v>
      </c>
      <c r="H256">
        <v>9.9000003020963209E+37</v>
      </c>
      <c r="K256" s="2">
        <f>TREND(Calibration!$A$2:$A$4,Calibration!$B$2:$B$4,C256)</f>
        <v>399.63417991707979</v>
      </c>
      <c r="L256" s="2">
        <f>TREND(Calibration!$A$2:$A$4,Calibration!$C$2:$C$4,E256)</f>
        <v>755.02042577382917</v>
      </c>
      <c r="M256" s="2">
        <f>TREND(Calibration!$A$2:$A$4,Calibration!$D$2:$D$4,G256)</f>
        <v>596.33120696025094</v>
      </c>
    </row>
    <row r="257" spans="1:13" x14ac:dyDescent="0.25">
      <c r="A257">
        <v>1275841</v>
      </c>
      <c r="B257">
        <v>14.7840004</v>
      </c>
      <c r="C257">
        <v>0.62429999999999997</v>
      </c>
      <c r="D257">
        <v>829.92797852000001</v>
      </c>
      <c r="E257">
        <v>1.97920001</v>
      </c>
      <c r="F257">
        <v>9.9000003020963209E+37</v>
      </c>
      <c r="G257">
        <v>1.5471999599999999</v>
      </c>
      <c r="H257">
        <v>9.9000003020963209E+37</v>
      </c>
      <c r="K257" s="2">
        <f>TREND(Calibration!$A$2:$A$4,Calibration!$B$2:$B$4,C257)</f>
        <v>399.63417991707979</v>
      </c>
      <c r="L257" s="2">
        <f>TREND(Calibration!$A$2:$A$4,Calibration!$C$2:$C$4,E257)</f>
        <v>780.99483682004757</v>
      </c>
      <c r="M257" s="2">
        <f>TREND(Calibration!$A$2:$A$4,Calibration!$D$2:$D$4,G257)</f>
        <v>596.78464508104958</v>
      </c>
    </row>
    <row r="258" spans="1:13" x14ac:dyDescent="0.25">
      <c r="A258">
        <v>1280841</v>
      </c>
      <c r="B258">
        <v>14.670000079999999</v>
      </c>
      <c r="C258">
        <v>0.62429999999999997</v>
      </c>
      <c r="D258">
        <v>1207.4129638700001</v>
      </c>
      <c r="E258">
        <v>2.0743000500000002</v>
      </c>
      <c r="F258">
        <v>9.9000003020963209E+37</v>
      </c>
      <c r="G258">
        <v>1.53429997</v>
      </c>
      <c r="H258">
        <v>9.9000003020963209E+37</v>
      </c>
      <c r="K258" s="2">
        <f>TREND(Calibration!$A$2:$A$4,Calibration!$B$2:$B$4,C258)</f>
        <v>399.63417991707979</v>
      </c>
      <c r="L258" s="2">
        <f>TREND(Calibration!$A$2:$A$4,Calibration!$C$2:$C$4,E258)</f>
        <v>819.47093659678944</v>
      </c>
      <c r="M258" s="2">
        <f>TREND(Calibration!$A$2:$A$4,Calibration!$D$2:$D$4,G258)</f>
        <v>591.4667666295702</v>
      </c>
    </row>
    <row r="259" spans="1:13" x14ac:dyDescent="0.25">
      <c r="A259">
        <v>1285841</v>
      </c>
      <c r="B259">
        <v>14.553000450000001</v>
      </c>
      <c r="C259">
        <v>0.62370002000000002</v>
      </c>
      <c r="D259">
        <v>1334.0200195299999</v>
      </c>
      <c r="E259">
        <v>1.95930004</v>
      </c>
      <c r="F259">
        <v>9.9000003020963209E+37</v>
      </c>
      <c r="G259">
        <v>1.53209996</v>
      </c>
      <c r="H259">
        <v>9.9000003020963209E+37</v>
      </c>
      <c r="K259" s="2">
        <f>TREND(Calibration!$A$2:$A$4,Calibration!$B$2:$B$4,C259)</f>
        <v>399.26616968834577</v>
      </c>
      <c r="L259" s="2">
        <f>TREND(Calibration!$A$2:$A$4,Calibration!$C$2:$C$4,E259)</f>
        <v>772.94359697541483</v>
      </c>
      <c r="M259" s="2">
        <f>TREND(Calibration!$A$2:$A$4,Calibration!$D$2:$D$4,G259)</f>
        <v>590.55983679690837</v>
      </c>
    </row>
    <row r="260" spans="1:13" x14ac:dyDescent="0.25">
      <c r="A260">
        <v>1290843</v>
      </c>
      <c r="B260">
        <v>14.50199986</v>
      </c>
      <c r="C260">
        <v>0.61669998999999998</v>
      </c>
      <c r="D260">
        <v>802.14501953000001</v>
      </c>
      <c r="E260">
        <v>1.93060005</v>
      </c>
      <c r="F260">
        <v>9.9000003020963209E+37</v>
      </c>
      <c r="G260">
        <v>1.5428999699999999</v>
      </c>
      <c r="H260">
        <v>1298.3680419899999</v>
      </c>
      <c r="K260" s="2">
        <f>TREND(Calibration!$A$2:$A$4,Calibration!$B$2:$B$4,C260)</f>
        <v>394.97255549879787</v>
      </c>
      <c r="L260" s="2">
        <f>TREND(Calibration!$A$2:$A$4,Calibration!$C$2:$C$4,E260)</f>
        <v>761.33199640372743</v>
      </c>
      <c r="M260" s="2">
        <f>TREND(Calibration!$A$2:$A$4,Calibration!$D$2:$D$4,G260)</f>
        <v>595.01202167881615</v>
      </c>
    </row>
    <row r="261" spans="1:13" x14ac:dyDescent="0.25">
      <c r="A261">
        <v>1295841</v>
      </c>
      <c r="B261">
        <v>14.42700005</v>
      </c>
      <c r="C261">
        <v>0.61890000000000001</v>
      </c>
      <c r="D261">
        <v>1293.6789550799999</v>
      </c>
      <c r="E261">
        <v>1.9533</v>
      </c>
      <c r="F261">
        <v>9.9000003020963209E+37</v>
      </c>
      <c r="G261">
        <v>1.5369999400000001</v>
      </c>
      <c r="H261">
        <v>9.9000003020963209E+37</v>
      </c>
      <c r="K261" s="2">
        <f>TREND(Calibration!$A$2:$A$4,Calibration!$B$2:$B$4,C261)</f>
        <v>396.32197745172482</v>
      </c>
      <c r="L261" s="2">
        <f>TREND(Calibration!$A$2:$A$4,Calibration!$C$2:$C$4,E261)</f>
        <v>770.51606763153188</v>
      </c>
      <c r="M261" s="2">
        <f>TREND(Calibration!$A$2:$A$4,Calibration!$D$2:$D$4,G261)</f>
        <v>592.57979945228101</v>
      </c>
    </row>
    <row r="262" spans="1:13" x14ac:dyDescent="0.25">
      <c r="A262">
        <v>1300841</v>
      </c>
      <c r="B262">
        <v>14.34899998</v>
      </c>
      <c r="C262">
        <v>0.61240000000000006</v>
      </c>
      <c r="D262">
        <v>9.9000003020963209E+37</v>
      </c>
      <c r="E262">
        <v>1.9365999700000001</v>
      </c>
      <c r="F262">
        <v>9.9000003020963209E+37</v>
      </c>
      <c r="G262">
        <v>1.54130006</v>
      </c>
      <c r="H262">
        <v>9.9000003020963209E+37</v>
      </c>
      <c r="K262" s="2">
        <f>TREND(Calibration!$A$2:$A$4,Calibration!$B$2:$B$4,C262)</f>
        <v>392.33506707676054</v>
      </c>
      <c r="L262" s="2">
        <f>TREND(Calibration!$A$2:$A$4,Calibration!$C$2:$C$4,E262)</f>
        <v>763.75947719734722</v>
      </c>
      <c r="M262" s="2">
        <f>TREND(Calibration!$A$2:$A$4,Calibration!$D$2:$D$4,G262)</f>
        <v>594.3524764455791</v>
      </c>
    </row>
    <row r="263" spans="1:13" x14ac:dyDescent="0.25">
      <c r="A263">
        <v>1305855</v>
      </c>
      <c r="B263">
        <v>14.37800026</v>
      </c>
      <c r="C263">
        <v>0.61830001999999995</v>
      </c>
      <c r="D263">
        <v>650.22399901999995</v>
      </c>
      <c r="E263">
        <v>1.94089997</v>
      </c>
      <c r="F263">
        <v>9.9000003020963209E+37</v>
      </c>
      <c r="G263">
        <v>1.55260003</v>
      </c>
      <c r="H263">
        <v>1282.6290283200001</v>
      </c>
      <c r="K263" s="2">
        <f>TREND(Calibration!$A$2:$A$4,Calibration!$B$2:$B$4,C263)</f>
        <v>395.9539672229908</v>
      </c>
      <c r="L263" s="2">
        <f>TREND(Calibration!$A$2:$A$4,Calibration!$C$2:$C$4,E263)</f>
        <v>765.49919496234486</v>
      </c>
      <c r="M263" s="2">
        <f>TREND(Calibration!$A$2:$A$4,Calibration!$D$2:$D$4,G263)</f>
        <v>599.01076431753575</v>
      </c>
    </row>
    <row r="264" spans="1:13" x14ac:dyDescent="0.25">
      <c r="A264">
        <v>1310853</v>
      </c>
      <c r="B264">
        <v>14.329999920000001</v>
      </c>
      <c r="C264">
        <v>0.61780000000000002</v>
      </c>
      <c r="D264">
        <v>869.99499512</v>
      </c>
      <c r="E264">
        <v>1.94089997</v>
      </c>
      <c r="F264">
        <v>9.9000003020963209E+37</v>
      </c>
      <c r="G264">
        <v>1.5585999500000001</v>
      </c>
      <c r="H264">
        <v>9.9000003020963209E+37</v>
      </c>
      <c r="K264" s="2">
        <f>TREND(Calibration!$A$2:$A$4,Calibration!$B$2:$B$4,C264)</f>
        <v>395.64726954211551</v>
      </c>
      <c r="L264" s="2">
        <f>TREND(Calibration!$A$2:$A$4,Calibration!$C$2:$C$4,E264)</f>
        <v>765.49919496234486</v>
      </c>
      <c r="M264" s="2">
        <f>TREND(Calibration!$A$2:$A$4,Calibration!$D$2:$D$4,G264)</f>
        <v>601.48416509370691</v>
      </c>
    </row>
    <row r="265" spans="1:13" x14ac:dyDescent="0.25">
      <c r="A265">
        <v>1315842</v>
      </c>
      <c r="B265">
        <v>14.32299995</v>
      </c>
      <c r="C265">
        <v>0.61669998999999998</v>
      </c>
      <c r="D265">
        <v>9.9000003020963209E+37</v>
      </c>
      <c r="E265">
        <v>1.9053000200000001</v>
      </c>
      <c r="F265">
        <v>1037.8370361299999</v>
      </c>
      <c r="G265">
        <v>1.5467</v>
      </c>
      <c r="H265">
        <v>9.9000003020963209E+37</v>
      </c>
      <c r="K265" s="2">
        <f>TREND(Calibration!$A$2:$A$4,Calibration!$B$2:$B$4,C265)</f>
        <v>394.97255549879787</v>
      </c>
      <c r="L265" s="2">
        <f>TREND(Calibration!$A$2:$A$4,Calibration!$C$2:$C$4,E265)</f>
        <v>751.09597043954739</v>
      </c>
      <c r="M265" s="2">
        <f>TREND(Calibration!$A$2:$A$4,Calibration!$D$2:$D$4,G265)</f>
        <v>596.5785420910006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14.31299973</v>
      </c>
      <c r="C2">
        <v>0.61729997000000003</v>
      </c>
      <c r="D2">
        <v>758.84100341999999</v>
      </c>
      <c r="E2">
        <v>1.91820002</v>
      </c>
      <c r="F2">
        <v>9.9000003020963209E+37</v>
      </c>
      <c r="G2">
        <v>1.53530002</v>
      </c>
      <c r="H2">
        <v>9.9000003020963209E+37</v>
      </c>
      <c r="J2" s="2">
        <f>TREND(Calibration!$A$2:$A$4,Calibration!$B$2:$B$4,C2)</f>
        <v>395.3405657275319</v>
      </c>
      <c r="K2" s="2">
        <f>TREND(Calibration!$A$2:$A$4,Calibration!$C$2:$C$4,E2)</f>
        <v>756.31512373454041</v>
      </c>
      <c r="L2" s="2">
        <f>TREND(Calibration!$A$2:$A$4,Calibration!$D$2:$D$4,G2)</f>
        <v>591.87902620073282</v>
      </c>
      <c r="N2" s="2">
        <f>AVERAGE(J2:J121)</f>
        <v>404.32186462168482</v>
      </c>
    </row>
    <row r="3" spans="1:14" x14ac:dyDescent="0.25">
      <c r="A3">
        <v>5077</v>
      </c>
      <c r="B3">
        <v>14.23799992</v>
      </c>
      <c r="C3">
        <v>0.61619997000000004</v>
      </c>
      <c r="D3">
        <v>1298.20495605</v>
      </c>
      <c r="E3">
        <v>1.8793</v>
      </c>
      <c r="F3">
        <v>877.42102050999995</v>
      </c>
      <c r="G3">
        <v>1.5542000499999999</v>
      </c>
      <c r="H3">
        <v>9.9000003020963209E+37</v>
      </c>
      <c r="J3" s="2">
        <f>TREND(Calibration!$A$2:$A$4,Calibration!$B$2:$B$4,C3)</f>
        <v>394.66585781792259</v>
      </c>
      <c r="K3" s="2">
        <f>TREND(Calibration!$A$2:$A$4,Calibration!$C$2:$C$4,E3)</f>
        <v>740.57673865250206</v>
      </c>
      <c r="L3" s="2">
        <f>TREND(Calibration!$A$2:$A$4,Calibration!$D$2:$D$4,G3)</f>
        <v>599.67035489705836</v>
      </c>
    </row>
    <row r="4" spans="1:14" x14ac:dyDescent="0.25">
      <c r="A4">
        <v>10078</v>
      </c>
      <c r="B4">
        <v>14.230999949999999</v>
      </c>
      <c r="C4">
        <v>0.62370002000000002</v>
      </c>
      <c r="D4">
        <v>787.68902588000003</v>
      </c>
      <c r="E4">
        <v>1.8599000000000001</v>
      </c>
      <c r="F4">
        <v>9.9000003020963209E+37</v>
      </c>
      <c r="G4">
        <v>1.5440000300000001</v>
      </c>
      <c r="H4">
        <v>1338.6579589800001</v>
      </c>
      <c r="J4" s="2">
        <f>TREND(Calibration!$A$2:$A$4,Calibration!$B$2:$B$4,C4)</f>
        <v>399.26616968834577</v>
      </c>
      <c r="K4" s="2">
        <f>TREND(Calibration!$A$2:$A$4,Calibration!$C$2:$C$4,E4)</f>
        <v>732.72777943367532</v>
      </c>
      <c r="L4" s="2">
        <f>TREND(Calibration!$A$2:$A$4,Calibration!$D$2:$D$4,G4)</f>
        <v>595.46550926828991</v>
      </c>
    </row>
    <row r="5" spans="1:14" x14ac:dyDescent="0.25">
      <c r="A5">
        <v>15082</v>
      </c>
      <c r="B5">
        <v>14.15400028</v>
      </c>
      <c r="C5">
        <v>0.61780000000000002</v>
      </c>
      <c r="D5">
        <v>924.01000977000001</v>
      </c>
      <c r="E5">
        <v>2.2033999</v>
      </c>
      <c r="F5">
        <v>9.9000003020963209E+37</v>
      </c>
      <c r="G5">
        <v>1.5428999699999999</v>
      </c>
      <c r="H5">
        <v>9.9000003020963209E+37</v>
      </c>
      <c r="J5" s="2">
        <f>TREND(Calibration!$A$2:$A$4,Calibration!$B$2:$B$4,C5)</f>
        <v>395.64726954211551</v>
      </c>
      <c r="K5" s="2">
        <f>TREND(Calibration!$A$2:$A$4,Calibration!$C$2:$C$4,E5)</f>
        <v>871.70286741156497</v>
      </c>
      <c r="L5" s="2">
        <f>TREND(Calibration!$A$2:$A$4,Calibration!$D$2:$D$4,G5)</f>
        <v>595.01202167881615</v>
      </c>
    </row>
    <row r="6" spans="1:14" x14ac:dyDescent="0.25">
      <c r="A6">
        <v>20079</v>
      </c>
      <c r="B6">
        <v>14.10400009</v>
      </c>
      <c r="C6">
        <v>0.62099998999999995</v>
      </c>
      <c r="D6">
        <v>9.9000003020963209E+37</v>
      </c>
      <c r="E6">
        <v>2.14770007</v>
      </c>
      <c r="F6">
        <v>796.18597411999997</v>
      </c>
      <c r="G6">
        <v>1.5450999700000001</v>
      </c>
      <c r="H6">
        <v>9.9000003020963209E+37</v>
      </c>
      <c r="J6" s="2">
        <f>TREND(Calibration!$A$2:$A$4,Calibration!$B$2:$B$4,C6)</f>
        <v>397.61005005454348</v>
      </c>
      <c r="K6" s="2">
        <f>TREND(Calibration!$A$2:$A$4,Calibration!$C$2:$C$4,E6)</f>
        <v>849.16752235148351</v>
      </c>
      <c r="L6" s="2">
        <f>TREND(Calibration!$A$2:$A$4,Calibration!$D$2:$D$4,G6)</f>
        <v>595.91894738908843</v>
      </c>
    </row>
    <row r="7" spans="1:14" x14ac:dyDescent="0.25">
      <c r="A7">
        <v>25080</v>
      </c>
      <c r="B7">
        <v>14.11699963</v>
      </c>
      <c r="C7">
        <v>0.62209999999999999</v>
      </c>
      <c r="D7">
        <v>692.60699463000003</v>
      </c>
      <c r="E7">
        <v>2.3038001100000001</v>
      </c>
      <c r="F7">
        <v>9.9000003020963209E+37</v>
      </c>
      <c r="G7">
        <v>1.54879999</v>
      </c>
      <c r="H7">
        <v>9.9000003020963209E+37</v>
      </c>
      <c r="J7" s="2">
        <f>TREND(Calibration!$A$2:$A$4,Calibration!$B$2:$B$4,C7)</f>
        <v>398.28476409786111</v>
      </c>
      <c r="K7" s="2">
        <f>TREND(Calibration!$A$2:$A$4,Calibration!$C$2:$C$4,E7)</f>
        <v>912.32333925958767</v>
      </c>
      <c r="L7" s="2">
        <f>TREND(Calibration!$A$2:$A$4,Calibration!$D$2:$D$4,G7)</f>
        <v>597.44423978296174</v>
      </c>
    </row>
    <row r="8" spans="1:14" x14ac:dyDescent="0.25">
      <c r="A8">
        <v>30082</v>
      </c>
      <c r="B8">
        <v>14.10400009</v>
      </c>
      <c r="C8">
        <v>0.62540001000000001</v>
      </c>
      <c r="D8">
        <v>9.9000003020963209E+37</v>
      </c>
      <c r="E8">
        <v>2.2330999399999998</v>
      </c>
      <c r="F8">
        <v>922.67297363</v>
      </c>
      <c r="G8">
        <v>1.55209994</v>
      </c>
      <c r="H8">
        <v>9.9000003020963209E+37</v>
      </c>
      <c r="J8" s="2">
        <f>TREND(Calibration!$A$2:$A$4,Calibration!$B$2:$B$4,C8)</f>
        <v>400.30889396039743</v>
      </c>
      <c r="K8" s="2">
        <f>TREND(Calibration!$A$2:$A$4,Calibration!$C$2:$C$4,E8)</f>
        <v>883.71907373927229</v>
      </c>
      <c r="L8" s="2">
        <f>TREND(Calibration!$A$2:$A$4,Calibration!$D$2:$D$4,G8)</f>
        <v>598.8046077364221</v>
      </c>
    </row>
    <row r="9" spans="1:14" x14ac:dyDescent="0.25">
      <c r="A9">
        <v>35082</v>
      </c>
      <c r="B9">
        <v>14.13899994</v>
      </c>
      <c r="C9">
        <v>0.63080000999999997</v>
      </c>
      <c r="D9">
        <v>981.56701659999999</v>
      </c>
      <c r="E9">
        <v>2.1584999599999999</v>
      </c>
      <c r="F9">
        <v>9.9000003020963209E+37</v>
      </c>
      <c r="G9">
        <v>1.5467</v>
      </c>
      <c r="H9">
        <v>9.9000003020963209E+37</v>
      </c>
      <c r="J9" s="2">
        <f>TREND(Calibration!$A$2:$A$4,Calibration!$B$2:$B$4,C9)</f>
        <v>403.62109642575234</v>
      </c>
      <c r="K9" s="2">
        <f>TREND(Calibration!$A$2:$A$4,Calibration!$C$2:$C$4,E9)</f>
        <v>853.53700153590682</v>
      </c>
      <c r="L9" s="2">
        <f>TREND(Calibration!$A$2:$A$4,Calibration!$D$2:$D$4,G9)</f>
        <v>596.5785420910006</v>
      </c>
    </row>
    <row r="10" spans="1:14" x14ac:dyDescent="0.25">
      <c r="A10">
        <v>40082</v>
      </c>
      <c r="B10">
        <v>14.12899971</v>
      </c>
      <c r="C10">
        <v>0.62429999999999997</v>
      </c>
      <c r="D10">
        <v>9.9000003020963209E+37</v>
      </c>
      <c r="E10">
        <v>2.2077000099999999</v>
      </c>
      <c r="F10">
        <v>9.9000003020963209E+37</v>
      </c>
      <c r="G10">
        <v>1.5379999900000001</v>
      </c>
      <c r="H10">
        <v>9.9000003020963209E+37</v>
      </c>
      <c r="J10" s="2">
        <f>TREND(Calibration!$A$2:$A$4,Calibration!$B$2:$B$4,C10)</f>
        <v>399.63417991707979</v>
      </c>
      <c r="K10" s="2">
        <f>TREND(Calibration!$A$2:$A$4,Calibration!$C$2:$C$4,E10)</f>
        <v>873.44262968097064</v>
      </c>
      <c r="L10" s="2">
        <f>TREND(Calibration!$A$2:$A$4,Calibration!$D$2:$D$4,G10)</f>
        <v>592.99205902344363</v>
      </c>
    </row>
    <row r="11" spans="1:14" x14ac:dyDescent="0.25">
      <c r="A11">
        <v>45082</v>
      </c>
      <c r="B11">
        <v>14.15799999</v>
      </c>
      <c r="C11">
        <v>0.63180000000000003</v>
      </c>
      <c r="D11">
        <v>9.9000003020963209E+37</v>
      </c>
      <c r="E11">
        <v>2.2151999500000001</v>
      </c>
      <c r="F11">
        <v>1365.7760009799999</v>
      </c>
      <c r="G11">
        <v>1.5385999699999999</v>
      </c>
      <c r="H11">
        <v>9.9000003020963209E+37</v>
      </c>
      <c r="J11" s="2">
        <f>TREND(Calibration!$A$2:$A$4,Calibration!$B$2:$B$4,C11)</f>
        <v>404.23446111896169</v>
      </c>
      <c r="K11" s="2">
        <f>TREND(Calibration!$A$2:$A$4,Calibration!$C$2:$C$4,E11)</f>
        <v>876.47699685641646</v>
      </c>
      <c r="L11" s="2">
        <f>TREND(Calibration!$A$2:$A$4,Calibration!$D$2:$D$4,G11)</f>
        <v>593.23939415419318</v>
      </c>
    </row>
    <row r="12" spans="1:14" x14ac:dyDescent="0.25">
      <c r="A12">
        <v>50082</v>
      </c>
      <c r="B12">
        <v>14.178000450000001</v>
      </c>
      <c r="C12">
        <v>0.63829999999999998</v>
      </c>
      <c r="D12">
        <v>1232.64001465</v>
      </c>
      <c r="E12">
        <v>2.2216999500000001</v>
      </c>
      <c r="F12">
        <v>9.9000003020963209E+37</v>
      </c>
      <c r="G12">
        <v>1.5532000100000001</v>
      </c>
      <c r="H12">
        <v>9.9000003020963209E+37</v>
      </c>
      <c r="J12" s="2">
        <f>TREND(Calibration!$A$2:$A$4,Calibration!$B$2:$B$4,C12)</f>
        <v>408.22137149392597</v>
      </c>
      <c r="K12" s="2">
        <f>TREND(Calibration!$A$2:$A$4,Calibration!$C$2:$C$4,E12)</f>
        <v>879.10680278025006</v>
      </c>
      <c r="L12" s="2">
        <f>TREND(Calibration!$A$2:$A$4,Calibration!$D$2:$D$4,G12)</f>
        <v>599.25809944828541</v>
      </c>
    </row>
    <row r="13" spans="1:14" x14ac:dyDescent="0.25">
      <c r="A13">
        <v>55082</v>
      </c>
      <c r="B13">
        <v>14.25599957</v>
      </c>
      <c r="C13">
        <v>0.63450002999999999</v>
      </c>
      <c r="D13">
        <v>1264.25598145</v>
      </c>
      <c r="E13">
        <v>2.1877000299999998</v>
      </c>
      <c r="F13">
        <v>9.9000003020963209E+37</v>
      </c>
      <c r="G13">
        <v>1.54830003</v>
      </c>
      <c r="H13">
        <v>9.9000003020963209E+37</v>
      </c>
      <c r="J13" s="2">
        <f>TREND(Calibration!$A$2:$A$4,Calibration!$B$2:$B$4,C13)</f>
        <v>405.89058075276398</v>
      </c>
      <c r="K13" s="2">
        <f>TREND(Calibration!$A$2:$A$4,Calibration!$C$2:$C$4,E13)</f>
        <v>865.35092723780815</v>
      </c>
      <c r="L13" s="2">
        <f>TREND(Calibration!$A$2:$A$4,Calibration!$D$2:$D$4,G13)</f>
        <v>597.23813679291277</v>
      </c>
    </row>
    <row r="14" spans="1:14" x14ac:dyDescent="0.25">
      <c r="A14">
        <v>60084</v>
      </c>
      <c r="B14">
        <v>14.34899998</v>
      </c>
      <c r="C14">
        <v>0.64209998000000001</v>
      </c>
      <c r="D14">
        <v>1141.26293945</v>
      </c>
      <c r="E14">
        <v>2.1672000900000001</v>
      </c>
      <c r="F14">
        <v>9.9000003020963209E+37</v>
      </c>
      <c r="G14">
        <v>1.54830003</v>
      </c>
      <c r="H14">
        <v>9.9000003020963209E+37</v>
      </c>
      <c r="J14" s="2">
        <f>TREND(Calibration!$A$2:$A$4,Calibration!$B$2:$B$4,C14)</f>
        <v>410.55216836879629</v>
      </c>
      <c r="K14" s="2">
        <f>TREND(Calibration!$A$2:$A$4,Calibration!$C$2:$C$4,E14)</f>
        <v>857.05694821469513</v>
      </c>
      <c r="L14" s="2">
        <f>TREND(Calibration!$A$2:$A$4,Calibration!$D$2:$D$4,G14)</f>
        <v>597.23813679291277</v>
      </c>
    </row>
    <row r="15" spans="1:14" x14ac:dyDescent="0.25">
      <c r="A15">
        <v>65094</v>
      </c>
      <c r="B15">
        <v>14.355999949999999</v>
      </c>
      <c r="C15">
        <v>0.63940001000000002</v>
      </c>
      <c r="D15">
        <v>9.9000003020963209E+37</v>
      </c>
      <c r="E15">
        <v>2.1995999799999999</v>
      </c>
      <c r="F15">
        <v>1212.42700195</v>
      </c>
      <c r="G15">
        <v>1.54449999</v>
      </c>
      <c r="H15">
        <v>9.9000003020963209E+37</v>
      </c>
      <c r="J15" s="2">
        <f>TREND(Calibration!$A$2:$A$4,Calibration!$B$2:$B$4,C15)</f>
        <v>408.89608553724361</v>
      </c>
      <c r="K15" s="2">
        <f>TREND(Calibration!$A$2:$A$4,Calibration!$C$2:$C$4,E15)</f>
        <v>870.16547477678125</v>
      </c>
      <c r="L15" s="2">
        <f>TREND(Calibration!$A$2:$A$4,Calibration!$D$2:$D$4,G15)</f>
        <v>595.67161225833877</v>
      </c>
    </row>
    <row r="16" spans="1:14" x14ac:dyDescent="0.25">
      <c r="A16">
        <v>70084</v>
      </c>
      <c r="B16">
        <v>14.413999560000001</v>
      </c>
      <c r="C16">
        <v>0.64480000999999998</v>
      </c>
      <c r="D16">
        <v>815.64300536999997</v>
      </c>
      <c r="E16">
        <v>2.2606000900000001</v>
      </c>
      <c r="F16">
        <v>9.9000003020963209E+37</v>
      </c>
      <c r="G16">
        <v>1.5424</v>
      </c>
      <c r="H16">
        <v>9.9000003020963209E+37</v>
      </c>
      <c r="J16" s="2">
        <f>TREND(Calibration!$A$2:$A$4,Calibration!$B$2:$B$4,C16)</f>
        <v>412.20828800259852</v>
      </c>
      <c r="K16" s="2">
        <f>TREND(Calibration!$A$2:$A$4,Calibration!$C$2:$C$4,E16)</f>
        <v>894.84523641255169</v>
      </c>
      <c r="L16" s="2">
        <f>TREND(Calibration!$A$2:$A$4,Calibration!$D$2:$D$4,G16)</f>
        <v>594.80591456637762</v>
      </c>
    </row>
    <row r="17" spans="1:12" x14ac:dyDescent="0.25">
      <c r="A17">
        <v>75083</v>
      </c>
      <c r="B17">
        <v>14.47900009</v>
      </c>
      <c r="C17">
        <v>0.64529996999999995</v>
      </c>
      <c r="D17">
        <v>597.63598633000004</v>
      </c>
      <c r="E17">
        <v>2.2783999399999999</v>
      </c>
      <c r="F17">
        <v>9.9000003020963209E+37</v>
      </c>
      <c r="G17">
        <v>1.5305000499999999</v>
      </c>
      <c r="H17">
        <v>9.9000003020963209E+37</v>
      </c>
      <c r="J17" s="2">
        <f>TREND(Calibration!$A$2:$A$4,Calibration!$B$2:$B$4,C17)</f>
        <v>412.51494888122426</v>
      </c>
      <c r="K17" s="2">
        <f>TREND(Calibration!$A$2:$A$4,Calibration!$C$2:$C$4,E17)</f>
        <v>902.04679810075947</v>
      </c>
      <c r="L17" s="2">
        <f>TREND(Calibration!$A$2:$A$4,Calibration!$D$2:$D$4,G17)</f>
        <v>589.9002915636712</v>
      </c>
    </row>
    <row r="18" spans="1:12" x14ac:dyDescent="0.25">
      <c r="A18">
        <v>80085</v>
      </c>
      <c r="B18">
        <v>14.557000159999999</v>
      </c>
      <c r="C18">
        <v>0.63940001000000002</v>
      </c>
      <c r="D18">
        <v>807.44897461000005</v>
      </c>
      <c r="E18">
        <v>2.2681999199999998</v>
      </c>
      <c r="F18">
        <v>9.9000003020963209E+37</v>
      </c>
      <c r="G18">
        <v>1.5397000300000001</v>
      </c>
      <c r="H18">
        <v>1186.18395996</v>
      </c>
      <c r="J18" s="2">
        <f>TREND(Calibration!$A$2:$A$4,Calibration!$B$2:$B$4,C18)</f>
        <v>408.89608553724361</v>
      </c>
      <c r="K18" s="2">
        <f>TREND(Calibration!$A$2:$A$4,Calibration!$C$2:$C$4,E18)</f>
        <v>897.92001763626376</v>
      </c>
      <c r="L18" s="2">
        <f>TREND(Calibration!$A$2:$A$4,Calibration!$D$2:$D$4,G18)</f>
        <v>593.69288174366693</v>
      </c>
    </row>
    <row r="19" spans="1:12" x14ac:dyDescent="0.25">
      <c r="A19">
        <v>85084</v>
      </c>
      <c r="B19">
        <v>14.60499954</v>
      </c>
      <c r="C19">
        <v>0.64370000000000005</v>
      </c>
      <c r="D19">
        <v>1227.0360107399999</v>
      </c>
      <c r="E19">
        <v>2.2665998900000002</v>
      </c>
      <c r="F19">
        <v>9.9000003020963209E+37</v>
      </c>
      <c r="G19">
        <v>1.53530002</v>
      </c>
      <c r="H19">
        <v>9.9000003020963209E+37</v>
      </c>
      <c r="J19" s="2">
        <f>TREND(Calibration!$A$2:$A$4,Calibration!$B$2:$B$4,C19)</f>
        <v>411.53357395928094</v>
      </c>
      <c r="K19" s="2">
        <f>TREND(Calibration!$A$2:$A$4,Calibration!$C$2:$C$4,E19)</f>
        <v>897.27266865590821</v>
      </c>
      <c r="L19" s="2">
        <f>TREND(Calibration!$A$2:$A$4,Calibration!$D$2:$D$4,G19)</f>
        <v>591.87902620073282</v>
      </c>
    </row>
    <row r="20" spans="1:12" x14ac:dyDescent="0.25">
      <c r="A20">
        <v>90085</v>
      </c>
      <c r="B20">
        <v>14.661000250000001</v>
      </c>
      <c r="C20">
        <v>0.63719999999999999</v>
      </c>
      <c r="D20">
        <v>9.9000003020963209E+37</v>
      </c>
      <c r="E20">
        <v>2.26329994</v>
      </c>
      <c r="F20">
        <v>9.9000003020963209E+37</v>
      </c>
      <c r="G20">
        <v>1.53639996</v>
      </c>
      <c r="H20">
        <v>9.9000003020963209E+37</v>
      </c>
      <c r="J20" s="2">
        <f>TREND(Calibration!$A$2:$A$4,Calibration!$B$2:$B$4,C20)</f>
        <v>407.5466635843166</v>
      </c>
      <c r="K20" s="2">
        <f>TREND(Calibration!$A$2:$A$4,Calibration!$C$2:$C$4,E20)</f>
        <v>895.93755664693049</v>
      </c>
      <c r="L20" s="2">
        <f>TREND(Calibration!$A$2:$A$4,Calibration!$D$2:$D$4,G20)</f>
        <v>592.33246432153135</v>
      </c>
    </row>
    <row r="21" spans="1:12" x14ac:dyDescent="0.25">
      <c r="A21">
        <v>95085</v>
      </c>
      <c r="B21">
        <v>14.75800037</v>
      </c>
      <c r="C21">
        <v>0.64319998</v>
      </c>
      <c r="D21">
        <v>809.34301758000004</v>
      </c>
      <c r="E21">
        <v>2.3097999100000002</v>
      </c>
      <c r="F21">
        <v>9.9000003020963209E+37</v>
      </c>
      <c r="G21">
        <v>1.5385999699999999</v>
      </c>
      <c r="H21">
        <v>9.9000003020963209E+37</v>
      </c>
      <c r="J21" s="2">
        <f>TREND(Calibration!$A$2:$A$4,Calibration!$B$2:$B$4,C21)</f>
        <v>411.2268762784056</v>
      </c>
      <c r="K21" s="2">
        <f>TREND(Calibration!$A$2:$A$4,Calibration!$C$2:$C$4,E21)</f>
        <v>914.7507715029443</v>
      </c>
      <c r="L21" s="2">
        <f>TREND(Calibration!$A$2:$A$4,Calibration!$D$2:$D$4,G21)</f>
        <v>593.23939415419318</v>
      </c>
    </row>
    <row r="22" spans="1:12" x14ac:dyDescent="0.25">
      <c r="A22">
        <v>100084</v>
      </c>
      <c r="B22">
        <v>14.79399967</v>
      </c>
      <c r="C22">
        <v>0.63450002999999999</v>
      </c>
      <c r="D22">
        <v>619.30200194999998</v>
      </c>
      <c r="E22">
        <v>2.2811000300000002</v>
      </c>
      <c r="F22">
        <v>9.9000003020963209E+37</v>
      </c>
      <c r="G22">
        <v>1.5305000499999999</v>
      </c>
      <c r="H22">
        <v>9.9000003020963209E+37</v>
      </c>
      <c r="J22" s="2">
        <f>TREND(Calibration!$A$2:$A$4,Calibration!$B$2:$B$4,C22)</f>
        <v>405.89058075276398</v>
      </c>
      <c r="K22" s="2">
        <f>TREND(Calibration!$A$2:$A$4,Calibration!$C$2:$C$4,E22)</f>
        <v>903.13921543566482</v>
      </c>
      <c r="L22" s="2">
        <f>TREND(Calibration!$A$2:$A$4,Calibration!$D$2:$D$4,G22)</f>
        <v>589.9002915636712</v>
      </c>
    </row>
    <row r="23" spans="1:12" x14ac:dyDescent="0.25">
      <c r="A23">
        <v>105086</v>
      </c>
      <c r="B23">
        <v>14.803000450000001</v>
      </c>
      <c r="C23">
        <v>0.62860000000000005</v>
      </c>
      <c r="D23">
        <v>602.68701171999999</v>
      </c>
      <c r="E23">
        <v>2.2918999200000001</v>
      </c>
      <c r="F23">
        <v>9.9000003020963209E+37</v>
      </c>
      <c r="G23">
        <v>1.5379999900000001</v>
      </c>
      <c r="H23">
        <v>9.9000003020963209E+37</v>
      </c>
      <c r="J23" s="2">
        <f>TREND(Calibration!$A$2:$A$4,Calibration!$B$2:$B$4,C23)</f>
        <v>402.27167447282545</v>
      </c>
      <c r="K23" s="2">
        <f>TREND(Calibration!$A$2:$A$4,Calibration!$C$2:$C$4,E23)</f>
        <v>907.50869462008825</v>
      </c>
      <c r="L23" s="2">
        <f>TREND(Calibration!$A$2:$A$4,Calibration!$D$2:$D$4,G23)</f>
        <v>592.99205902344363</v>
      </c>
    </row>
    <row r="24" spans="1:12" x14ac:dyDescent="0.25">
      <c r="A24">
        <v>110086</v>
      </c>
      <c r="B24">
        <v>14.774000170000001</v>
      </c>
      <c r="C24">
        <v>0.62589996999999997</v>
      </c>
      <c r="D24">
        <v>602.35699463000003</v>
      </c>
      <c r="E24">
        <v>2.3222000600000001</v>
      </c>
      <c r="F24">
        <v>9.9000003020963209E+37</v>
      </c>
      <c r="G24">
        <v>1.5359</v>
      </c>
      <c r="H24">
        <v>9.9000003020963209E+37</v>
      </c>
      <c r="J24" s="2">
        <f>TREND(Calibration!$A$2:$A$4,Calibration!$B$2:$B$4,C24)</f>
        <v>400.6155548390231</v>
      </c>
      <c r="K24" s="2">
        <f>TREND(Calibration!$A$2:$A$4,Calibration!$C$2:$C$4,E24)</f>
        <v>919.76769272239449</v>
      </c>
      <c r="L24" s="2">
        <f>TREND(Calibration!$A$2:$A$4,Calibration!$D$2:$D$4,G24)</f>
        <v>592.12636133148249</v>
      </c>
    </row>
    <row r="25" spans="1:12" x14ac:dyDescent="0.25">
      <c r="A25">
        <v>115096</v>
      </c>
      <c r="B25">
        <v>14.82900047</v>
      </c>
      <c r="C25">
        <v>0.62319999999999998</v>
      </c>
      <c r="D25">
        <v>214.08099365000001</v>
      </c>
      <c r="E25">
        <v>2.30439997</v>
      </c>
      <c r="F25">
        <v>9.9000003020963209E+37</v>
      </c>
      <c r="G25">
        <v>1.5397000300000001</v>
      </c>
      <c r="H25">
        <v>1329.1729736299999</v>
      </c>
      <c r="J25" s="2">
        <f>TREND(Calibration!$A$2:$A$4,Calibration!$B$2:$B$4,C25)</f>
        <v>398.95947200747042</v>
      </c>
      <c r="K25" s="2">
        <f>TREND(Calibration!$A$2:$A$4,Calibration!$C$2:$C$4,E25)</f>
        <v>912.56603393366015</v>
      </c>
      <c r="L25" s="2">
        <f>TREND(Calibration!$A$2:$A$4,Calibration!$D$2:$D$4,G25)</f>
        <v>593.69288174366693</v>
      </c>
    </row>
    <row r="26" spans="1:12" x14ac:dyDescent="0.25">
      <c r="A26">
        <v>120085</v>
      </c>
      <c r="B26">
        <v>14.75800037</v>
      </c>
      <c r="C26">
        <v>0.62639999000000002</v>
      </c>
      <c r="D26">
        <v>9.9000003020963209E+37</v>
      </c>
      <c r="E26">
        <v>2.2822000999999998</v>
      </c>
      <c r="F26">
        <v>9.9000003020963209E+37</v>
      </c>
      <c r="G26">
        <v>1.5332000299999999</v>
      </c>
      <c r="H26">
        <v>9.9000003020963209E+37</v>
      </c>
      <c r="J26" s="2">
        <f>TREND(Calibration!$A$2:$A$4,Calibration!$B$2:$B$4,C26)</f>
        <v>400.92225251989845</v>
      </c>
      <c r="K26" s="2">
        <f>TREND(Calibration!$A$2:$A$4,Calibration!$C$2:$C$4,E26)</f>
        <v>903.58428783606962</v>
      </c>
      <c r="L26" s="2">
        <f>TREND(Calibration!$A$2:$A$4,Calibration!$D$2:$D$4,G26)</f>
        <v>591.01332850877168</v>
      </c>
    </row>
    <row r="27" spans="1:12" x14ac:dyDescent="0.25">
      <c r="A27">
        <v>125087</v>
      </c>
      <c r="B27">
        <v>14.74800014</v>
      </c>
      <c r="C27">
        <v>0.62540001000000001</v>
      </c>
      <c r="D27">
        <v>342.59100341999999</v>
      </c>
      <c r="E27">
        <v>2.27139997</v>
      </c>
      <c r="F27">
        <v>9.9000003020963209E+37</v>
      </c>
      <c r="G27">
        <v>1.5336999899999999</v>
      </c>
      <c r="H27">
        <v>9.9000003020963209E+37</v>
      </c>
      <c r="J27" s="2">
        <f>TREND(Calibration!$A$2:$A$4,Calibration!$B$2:$B$4,C27)</f>
        <v>400.30889396039743</v>
      </c>
      <c r="K27" s="2">
        <f>TREND(Calibration!$A$2:$A$4,Calibration!$C$2:$C$4,E27)</f>
        <v>899.21471155111988</v>
      </c>
      <c r="L27" s="2">
        <f>TREND(Calibration!$A$2:$A$4,Calibration!$D$2:$D$4,G27)</f>
        <v>591.21943149882054</v>
      </c>
    </row>
    <row r="28" spans="1:12" x14ac:dyDescent="0.25">
      <c r="A28">
        <v>130086</v>
      </c>
      <c r="B28">
        <v>14.67700005</v>
      </c>
      <c r="C28">
        <v>0.62589996999999997</v>
      </c>
      <c r="D28">
        <v>9.9000003020963209E+37</v>
      </c>
      <c r="E28">
        <v>2.2557001099999998</v>
      </c>
      <c r="F28">
        <v>9.9000003020963209E+37</v>
      </c>
      <c r="G28">
        <v>1.5316000000000001</v>
      </c>
      <c r="H28">
        <v>9.9000003020963209E+37</v>
      </c>
      <c r="J28" s="2">
        <f>TREND(Calibration!$A$2:$A$4,Calibration!$B$2:$B$4,C28)</f>
        <v>400.6155548390231</v>
      </c>
      <c r="K28" s="2">
        <f>TREND(Calibration!$A$2:$A$4,Calibration!$C$2:$C$4,E28)</f>
        <v>892.86277542321818</v>
      </c>
      <c r="L28" s="2">
        <f>TREND(Calibration!$A$2:$A$4,Calibration!$D$2:$D$4,G28)</f>
        <v>590.35373380685951</v>
      </c>
    </row>
    <row r="29" spans="1:12" x14ac:dyDescent="0.25">
      <c r="A29">
        <v>135087</v>
      </c>
      <c r="B29">
        <v>14.614999770000001</v>
      </c>
      <c r="C29">
        <v>0.62809998</v>
      </c>
      <c r="D29">
        <v>1050.6350097699999</v>
      </c>
      <c r="E29">
        <v>2.2346999599999999</v>
      </c>
      <c r="F29">
        <v>9.9000003020963209E+37</v>
      </c>
      <c r="G29">
        <v>1.5402</v>
      </c>
      <c r="H29">
        <v>9.9000003020963209E+37</v>
      </c>
      <c r="J29" s="2">
        <f>TREND(Calibration!$A$2:$A$4,Calibration!$B$2:$B$4,C29)</f>
        <v>401.96497679195005</v>
      </c>
      <c r="K29" s="2">
        <f>TREND(Calibration!$A$2:$A$4,Calibration!$C$2:$C$4,E29)</f>
        <v>884.36641867377273</v>
      </c>
      <c r="L29" s="2">
        <f>TREND(Calibration!$A$2:$A$4,Calibration!$D$2:$D$4,G29)</f>
        <v>593.89898885610546</v>
      </c>
    </row>
    <row r="30" spans="1:12" x14ac:dyDescent="0.25">
      <c r="A30">
        <v>140087</v>
      </c>
      <c r="B30">
        <v>14.565999980000001</v>
      </c>
      <c r="C30">
        <v>0.62749999999999995</v>
      </c>
      <c r="D30">
        <v>891.82501220999995</v>
      </c>
      <c r="E30">
        <v>2.2098</v>
      </c>
      <c r="F30">
        <v>1209.4809570299999</v>
      </c>
      <c r="G30">
        <v>1.54990005</v>
      </c>
      <c r="H30">
        <v>9.9000003020963209E+37</v>
      </c>
      <c r="J30" s="2">
        <f>TREND(Calibration!$A$2:$A$4,Calibration!$B$2:$B$4,C30)</f>
        <v>401.59696656321603</v>
      </c>
      <c r="K30" s="2">
        <f>TREND(Calibration!$A$2:$A$4,Calibration!$C$2:$C$4,E30)</f>
        <v>874.29225524127696</v>
      </c>
      <c r="L30" s="2">
        <f>TREND(Calibration!$A$2:$A$4,Calibration!$D$2:$D$4,G30)</f>
        <v>597.89772737243538</v>
      </c>
    </row>
    <row r="31" spans="1:12" x14ac:dyDescent="0.25">
      <c r="A31">
        <v>145087</v>
      </c>
      <c r="B31">
        <v>14.539999959999999</v>
      </c>
      <c r="C31">
        <v>0.63129997000000004</v>
      </c>
      <c r="D31">
        <v>919.33197021000001</v>
      </c>
      <c r="E31">
        <v>2.2676000599999999</v>
      </c>
      <c r="F31">
        <v>1196.1330566399999</v>
      </c>
      <c r="G31">
        <v>1.5467</v>
      </c>
      <c r="H31">
        <v>9.9000003020963209E+37</v>
      </c>
      <c r="J31" s="2">
        <f>TREND(Calibration!$A$2:$A$4,Calibration!$B$2:$B$4,C31)</f>
        <v>403.92775730437813</v>
      </c>
      <c r="K31" s="2">
        <f>TREND(Calibration!$A$2:$A$4,Calibration!$C$2:$C$4,E31)</f>
        <v>897.67732296219128</v>
      </c>
      <c r="L31" s="2">
        <f>TREND(Calibration!$A$2:$A$4,Calibration!$D$2:$D$4,G31)</f>
        <v>596.5785420910006</v>
      </c>
    </row>
    <row r="32" spans="1:12" x14ac:dyDescent="0.25">
      <c r="A32">
        <v>150086</v>
      </c>
      <c r="B32">
        <v>14.524000170000001</v>
      </c>
      <c r="C32">
        <v>0.63620001000000004</v>
      </c>
      <c r="D32">
        <v>882.15100098000005</v>
      </c>
      <c r="E32">
        <v>2.2686998799999998</v>
      </c>
      <c r="F32">
        <v>9.9000003020963209E+37</v>
      </c>
      <c r="G32">
        <v>1.5397000300000001</v>
      </c>
      <c r="H32">
        <v>9.9000003020963209E+37</v>
      </c>
      <c r="J32" s="2">
        <f>TREND(Calibration!$A$2:$A$4,Calibration!$B$2:$B$4,C32)</f>
        <v>406.93329889110737</v>
      </c>
      <c r="K32" s="2">
        <f>TREND(Calibration!$A$2:$A$4,Calibration!$C$2:$C$4,E32)</f>
        <v>898.12229421621441</v>
      </c>
      <c r="L32" s="2">
        <f>TREND(Calibration!$A$2:$A$4,Calibration!$D$2:$D$4,G32)</f>
        <v>593.69288174366693</v>
      </c>
    </row>
    <row r="33" spans="1:12" x14ac:dyDescent="0.25">
      <c r="A33">
        <v>155087</v>
      </c>
      <c r="B33">
        <v>14.50199986</v>
      </c>
      <c r="C33">
        <v>0.63669997</v>
      </c>
      <c r="D33">
        <v>9.9000003020963209E+37</v>
      </c>
      <c r="E33">
        <v>2.2427999999999999</v>
      </c>
      <c r="F33">
        <v>9.9000003020963209E+37</v>
      </c>
      <c r="G33">
        <v>1.5402</v>
      </c>
      <c r="H33">
        <v>9.9000003020963209E+37</v>
      </c>
      <c r="J33" s="2">
        <f>TREND(Calibration!$A$2:$A$4,Calibration!$B$2:$B$4,C33)</f>
        <v>407.23995976973305</v>
      </c>
      <c r="K33" s="2">
        <f>TREND(Calibration!$A$2:$A$4,Calibration!$C$2:$C$4,E33)</f>
        <v>887.64357762381735</v>
      </c>
      <c r="L33" s="2">
        <f>TREND(Calibration!$A$2:$A$4,Calibration!$D$2:$D$4,G33)</f>
        <v>593.89898885610546</v>
      </c>
    </row>
    <row r="34" spans="1:12" x14ac:dyDescent="0.25">
      <c r="A34">
        <v>160088</v>
      </c>
      <c r="B34">
        <v>14.50199986</v>
      </c>
      <c r="C34">
        <v>0.63990002999999995</v>
      </c>
      <c r="D34">
        <v>9.9000003020963209E+37</v>
      </c>
      <c r="E34">
        <v>2.2395000500000002</v>
      </c>
      <c r="F34">
        <v>1185.6870117200001</v>
      </c>
      <c r="G34">
        <v>1.53750002</v>
      </c>
      <c r="H34">
        <v>9.9000003020963209E+37</v>
      </c>
      <c r="J34" s="2">
        <f>TREND(Calibration!$A$2:$A$4,Calibration!$B$2:$B$4,C34)</f>
        <v>409.2027832181189</v>
      </c>
      <c r="K34" s="2">
        <f>TREND(Calibration!$A$2:$A$4,Calibration!$C$2:$C$4,E34)</f>
        <v>886.30846561483975</v>
      </c>
      <c r="L34" s="2">
        <f>TREND(Calibration!$A$2:$A$4,Calibration!$D$2:$D$4,G34)</f>
        <v>592.78595191100499</v>
      </c>
    </row>
    <row r="35" spans="1:12" x14ac:dyDescent="0.25">
      <c r="A35">
        <v>165099</v>
      </c>
      <c r="B35">
        <v>14.472000120000001</v>
      </c>
      <c r="C35">
        <v>0.63779998000000004</v>
      </c>
      <c r="D35">
        <v>9.9000003020963209E+37</v>
      </c>
      <c r="E35">
        <v>2.2028000400000001</v>
      </c>
      <c r="F35">
        <v>9.9000003020963209E+37</v>
      </c>
      <c r="G35">
        <v>1.54130006</v>
      </c>
      <c r="H35">
        <v>9.9000003020963209E+37</v>
      </c>
      <c r="J35" s="2">
        <f>TREND(Calibration!$A$2:$A$4,Calibration!$B$2:$B$4,C35)</f>
        <v>407.91467381305068</v>
      </c>
      <c r="K35" s="2">
        <f>TREND(Calibration!$A$2:$A$4,Calibration!$C$2:$C$4,E35)</f>
        <v>871.4601727374926</v>
      </c>
      <c r="L35" s="2">
        <f>TREND(Calibration!$A$2:$A$4,Calibration!$D$2:$D$4,G35)</f>
        <v>594.3524764455791</v>
      </c>
    </row>
    <row r="36" spans="1:12" x14ac:dyDescent="0.25">
      <c r="A36">
        <v>170088</v>
      </c>
      <c r="B36">
        <v>14.416999819999999</v>
      </c>
      <c r="C36">
        <v>0.63829999999999998</v>
      </c>
      <c r="D36">
        <v>1343.54199219</v>
      </c>
      <c r="E36">
        <v>2.1839001200000001</v>
      </c>
      <c r="F36">
        <v>9.9000003020963209E+37</v>
      </c>
      <c r="G36">
        <v>1.5456000599999999</v>
      </c>
      <c r="H36">
        <v>9.9000003020963209E+37</v>
      </c>
      <c r="J36" s="2">
        <f>TREND(Calibration!$A$2:$A$4,Calibration!$B$2:$B$4,C36)</f>
        <v>408.22137149392597</v>
      </c>
      <c r="K36" s="2">
        <f>TREND(Calibration!$A$2:$A$4,Calibration!$C$2:$C$4,E36)</f>
        <v>863.8135386488799</v>
      </c>
      <c r="L36" s="2">
        <f>TREND(Calibration!$A$2:$A$4,Calibration!$D$2:$D$4,G36)</f>
        <v>596.12510397020196</v>
      </c>
    </row>
    <row r="37" spans="1:12" x14ac:dyDescent="0.25">
      <c r="A37">
        <v>175087</v>
      </c>
      <c r="B37">
        <v>14.355999949999999</v>
      </c>
      <c r="C37">
        <v>0.63180000000000003</v>
      </c>
      <c r="D37">
        <v>1208.9539794899999</v>
      </c>
      <c r="E37">
        <v>2.26929998</v>
      </c>
      <c r="F37">
        <v>9.9000003020963209E+37</v>
      </c>
      <c r="G37">
        <v>1.55209994</v>
      </c>
      <c r="H37">
        <v>9.9000003020963209E+37</v>
      </c>
      <c r="J37" s="2">
        <f>TREND(Calibration!$A$2:$A$4,Calibration!$B$2:$B$4,C37)</f>
        <v>404.23446111896169</v>
      </c>
      <c r="K37" s="2">
        <f>TREND(Calibration!$A$2:$A$4,Calibration!$C$2:$C$4,E37)</f>
        <v>898.36508599081344</v>
      </c>
      <c r="L37" s="2">
        <f>TREND(Calibration!$A$2:$A$4,Calibration!$D$2:$D$4,G37)</f>
        <v>598.8046077364221</v>
      </c>
    </row>
    <row r="38" spans="1:12" x14ac:dyDescent="0.25">
      <c r="A38">
        <v>180100</v>
      </c>
      <c r="B38">
        <v>14.2840004</v>
      </c>
      <c r="C38">
        <v>0.63620001000000004</v>
      </c>
      <c r="D38">
        <v>1060.39904785</v>
      </c>
      <c r="E38">
        <v>2.2200999299999999</v>
      </c>
      <c r="F38">
        <v>9.9000003020963209E+37</v>
      </c>
      <c r="G38">
        <v>1.5509999999999999</v>
      </c>
      <c r="H38">
        <v>9.9000003020963209E+37</v>
      </c>
      <c r="J38" s="2">
        <f>TREND(Calibration!$A$2:$A$4,Calibration!$B$2:$B$4,C38)</f>
        <v>406.93329889110737</v>
      </c>
      <c r="K38" s="2">
        <f>TREND(Calibration!$A$2:$A$4,Calibration!$C$2:$C$4,E38)</f>
        <v>878.45945784574963</v>
      </c>
      <c r="L38" s="2">
        <f>TREND(Calibration!$A$2:$A$4,Calibration!$D$2:$D$4,G38)</f>
        <v>598.35116961562358</v>
      </c>
    </row>
    <row r="39" spans="1:12" x14ac:dyDescent="0.25">
      <c r="A39">
        <v>185088</v>
      </c>
      <c r="B39">
        <v>14.23200035</v>
      </c>
      <c r="C39">
        <v>0.63620001000000004</v>
      </c>
      <c r="D39">
        <v>1044.2709960899999</v>
      </c>
      <c r="E39">
        <v>2.1935999399999999</v>
      </c>
      <c r="F39">
        <v>9.9000003020963209E+37</v>
      </c>
      <c r="G39">
        <v>1.55589998</v>
      </c>
      <c r="H39">
        <v>9.9000003020963209E+37</v>
      </c>
      <c r="J39" s="2">
        <f>TREND(Calibration!$A$2:$A$4,Calibration!$B$2:$B$4,C39)</f>
        <v>406.93329889110737</v>
      </c>
      <c r="K39" s="2">
        <f>TREND(Calibration!$A$2:$A$4,Calibration!$C$2:$C$4,E39)</f>
        <v>867.7379454328983</v>
      </c>
      <c r="L39" s="2">
        <f>TREND(Calibration!$A$2:$A$4,Calibration!$D$2:$D$4,G39)</f>
        <v>600.3711322709961</v>
      </c>
    </row>
    <row r="40" spans="1:12" x14ac:dyDescent="0.25">
      <c r="A40">
        <v>190088</v>
      </c>
      <c r="B40">
        <v>14.213000299999999</v>
      </c>
      <c r="C40">
        <v>0.63239997999999997</v>
      </c>
      <c r="D40">
        <v>1026.08203125</v>
      </c>
      <c r="E40">
        <v>2.20930004</v>
      </c>
      <c r="F40">
        <v>9.9000003020963209E+37</v>
      </c>
      <c r="G40">
        <v>1.54069996</v>
      </c>
      <c r="H40">
        <v>9.9000003020963209E+37</v>
      </c>
      <c r="J40" s="2">
        <f>TREND(Calibration!$A$2:$A$4,Calibration!$B$2:$B$4,C40)</f>
        <v>404.60247134769565</v>
      </c>
      <c r="K40" s="2">
        <f>TREND(Calibration!$A$2:$A$4,Calibration!$C$2:$C$4,E40)</f>
        <v>874.08997866132631</v>
      </c>
      <c r="L40" s="2">
        <f>TREND(Calibration!$A$2:$A$4,Calibration!$D$2:$D$4,G40)</f>
        <v>594.10509184615432</v>
      </c>
    </row>
    <row r="41" spans="1:12" x14ac:dyDescent="0.25">
      <c r="A41">
        <v>195087</v>
      </c>
      <c r="B41">
        <v>14.17099953</v>
      </c>
      <c r="C41">
        <v>0.63510001000000005</v>
      </c>
      <c r="D41">
        <v>1105.9160156200001</v>
      </c>
      <c r="E41">
        <v>2.2444000200000001</v>
      </c>
      <c r="F41">
        <v>9.9000003020963209E+37</v>
      </c>
      <c r="G41">
        <v>1.53209996</v>
      </c>
      <c r="H41">
        <v>9.9000003020963209E+37</v>
      </c>
      <c r="J41" s="2">
        <f>TREND(Calibration!$A$2:$A$4,Calibration!$B$2:$B$4,C41)</f>
        <v>406.258590981498</v>
      </c>
      <c r="K41" s="2">
        <f>TREND(Calibration!$A$2:$A$4,Calibration!$C$2:$C$4,E41)</f>
        <v>888.29092255831767</v>
      </c>
      <c r="L41" s="2">
        <f>TREND(Calibration!$A$2:$A$4,Calibration!$D$2:$D$4,G41)</f>
        <v>590.55983679690837</v>
      </c>
    </row>
    <row r="42" spans="1:12" x14ac:dyDescent="0.25">
      <c r="A42">
        <v>200088</v>
      </c>
      <c r="B42">
        <v>14.166999819999999</v>
      </c>
      <c r="C42">
        <v>0.63129997000000004</v>
      </c>
      <c r="D42">
        <v>1108.12597656</v>
      </c>
      <c r="E42">
        <v>2.1726000299999999</v>
      </c>
      <c r="F42">
        <v>9.9000003020963209E+37</v>
      </c>
      <c r="G42">
        <v>1.5332000299999999</v>
      </c>
      <c r="H42">
        <v>9.9000003020963209E+37</v>
      </c>
      <c r="J42" s="2">
        <f>TREND(Calibration!$A$2:$A$4,Calibration!$B$2:$B$4,C42)</f>
        <v>403.92775730437813</v>
      </c>
      <c r="K42" s="2">
        <f>TREND(Calibration!$A$2:$A$4,Calibration!$C$2:$C$4,E42)</f>
        <v>859.24168578397916</v>
      </c>
      <c r="L42" s="2">
        <f>TREND(Calibration!$A$2:$A$4,Calibration!$D$2:$D$4,G42)</f>
        <v>591.01332850877168</v>
      </c>
    </row>
    <row r="43" spans="1:12" x14ac:dyDescent="0.25">
      <c r="A43">
        <v>205088</v>
      </c>
      <c r="B43">
        <v>14.166999819999999</v>
      </c>
      <c r="C43">
        <v>0.63559997000000001</v>
      </c>
      <c r="D43">
        <v>1183.68200684</v>
      </c>
      <c r="E43">
        <v>2.1537001099999999</v>
      </c>
      <c r="F43">
        <v>9.9000003020963209E+37</v>
      </c>
      <c r="G43">
        <v>1.54779994</v>
      </c>
      <c r="H43">
        <v>9.9000003020963209E+37</v>
      </c>
      <c r="J43" s="2">
        <f>TREND(Calibration!$A$2:$A$4,Calibration!$B$2:$B$4,C43)</f>
        <v>406.56525186012368</v>
      </c>
      <c r="K43" s="2">
        <f>TREND(Calibration!$A$2:$A$4,Calibration!$C$2:$C$4,E43)</f>
        <v>851.59505169536635</v>
      </c>
      <c r="L43" s="2">
        <f>TREND(Calibration!$A$2:$A$4,Calibration!$D$2:$D$4,G43)</f>
        <v>597.03198021179912</v>
      </c>
    </row>
    <row r="44" spans="1:12" x14ac:dyDescent="0.25">
      <c r="A44">
        <v>210089</v>
      </c>
      <c r="B44">
        <v>14.19799995</v>
      </c>
      <c r="C44">
        <v>0.63779998000000004</v>
      </c>
      <c r="D44">
        <v>1179.2419433600001</v>
      </c>
      <c r="E44">
        <v>2.2249998999999998</v>
      </c>
      <c r="F44">
        <v>9.9000003020963209E+37</v>
      </c>
      <c r="G44">
        <v>1.54879999</v>
      </c>
      <c r="H44">
        <v>9.9000003020963209E+37</v>
      </c>
      <c r="J44" s="2">
        <f>TREND(Calibration!$A$2:$A$4,Calibration!$B$2:$B$4,C44)</f>
        <v>407.91467381305068</v>
      </c>
      <c r="K44" s="2">
        <f>TREND(Calibration!$A$2:$A$4,Calibration!$C$2:$C$4,E44)</f>
        <v>880.44191478922767</v>
      </c>
      <c r="L44" s="2">
        <f>TREND(Calibration!$A$2:$A$4,Calibration!$D$2:$D$4,G44)</f>
        <v>597.44423978296174</v>
      </c>
    </row>
    <row r="45" spans="1:12" x14ac:dyDescent="0.25">
      <c r="A45">
        <v>215087</v>
      </c>
      <c r="B45">
        <v>14.18500042</v>
      </c>
      <c r="C45">
        <v>0.63779998000000004</v>
      </c>
      <c r="D45">
        <v>1185.1440429700001</v>
      </c>
      <c r="E45">
        <v>2.1947000000000001</v>
      </c>
      <c r="F45">
        <v>9.9000003020963209E+37</v>
      </c>
      <c r="G45">
        <v>1.5461000199999999</v>
      </c>
      <c r="H45">
        <v>9.9000003020963209E+37</v>
      </c>
      <c r="J45" s="2">
        <f>TREND(Calibration!$A$2:$A$4,Calibration!$B$2:$B$4,C45)</f>
        <v>407.91467381305068</v>
      </c>
      <c r="K45" s="2">
        <f>TREND(Calibration!$A$2:$A$4,Calibration!$C$2:$C$4,E45)</f>
        <v>868.18301378744798</v>
      </c>
      <c r="L45" s="2">
        <f>TREND(Calibration!$A$2:$A$4,Calibration!$D$2:$D$4,G45)</f>
        <v>596.33120696025094</v>
      </c>
    </row>
    <row r="46" spans="1:12" x14ac:dyDescent="0.25">
      <c r="A46">
        <v>220087</v>
      </c>
      <c r="B46">
        <v>14.16300011</v>
      </c>
      <c r="C46">
        <v>0.63990002999999995</v>
      </c>
      <c r="D46">
        <v>1326.2149658200001</v>
      </c>
      <c r="E46">
        <v>2.21790004</v>
      </c>
      <c r="F46">
        <v>9.9000003020963209E+37</v>
      </c>
      <c r="G46">
        <v>1.54879999</v>
      </c>
      <c r="H46">
        <v>9.9000003020963209E+37</v>
      </c>
      <c r="J46" s="2">
        <f>TREND(Calibration!$A$2:$A$4,Calibration!$B$2:$B$4,C46)</f>
        <v>409.2027832181189</v>
      </c>
      <c r="K46" s="2">
        <f>TREND(Calibration!$A$2:$A$4,Calibration!$C$2:$C$4,E46)</f>
        <v>877.56941419132158</v>
      </c>
      <c r="L46" s="2">
        <f>TREND(Calibration!$A$2:$A$4,Calibration!$D$2:$D$4,G46)</f>
        <v>597.44423978296174</v>
      </c>
    </row>
    <row r="47" spans="1:12" x14ac:dyDescent="0.25">
      <c r="A47">
        <v>225088</v>
      </c>
      <c r="B47">
        <v>14.13899994</v>
      </c>
      <c r="C47">
        <v>0.63669997</v>
      </c>
      <c r="D47">
        <v>9.9000003020963209E+37</v>
      </c>
      <c r="E47">
        <v>2.23580003</v>
      </c>
      <c r="F47">
        <v>1070.3139648399999</v>
      </c>
      <c r="G47">
        <v>1.54779994</v>
      </c>
      <c r="H47">
        <v>9.9000003020963209E+37</v>
      </c>
      <c r="J47" s="2">
        <f>TREND(Calibration!$A$2:$A$4,Calibration!$B$2:$B$4,C47)</f>
        <v>407.23995976973305</v>
      </c>
      <c r="K47" s="2">
        <f>TREND(Calibration!$A$2:$A$4,Calibration!$C$2:$C$4,E47)</f>
        <v>884.81149107417764</v>
      </c>
      <c r="L47" s="2">
        <f>TREND(Calibration!$A$2:$A$4,Calibration!$D$2:$D$4,G47)</f>
        <v>597.03198021179912</v>
      </c>
    </row>
    <row r="48" spans="1:12" x14ac:dyDescent="0.25">
      <c r="A48">
        <v>230088</v>
      </c>
      <c r="B48">
        <v>14.149999619999999</v>
      </c>
      <c r="C48">
        <v>0.64370000000000005</v>
      </c>
      <c r="D48">
        <v>835.35101318</v>
      </c>
      <c r="E48">
        <v>2.2228000200000002</v>
      </c>
      <c r="F48">
        <v>9.9000003020963209E+37</v>
      </c>
      <c r="G48">
        <v>1.54449999</v>
      </c>
      <c r="H48">
        <v>9.9000003020963209E+37</v>
      </c>
      <c r="J48" s="2">
        <f>TREND(Calibration!$A$2:$A$4,Calibration!$B$2:$B$4,C48)</f>
        <v>411.53357395928094</v>
      </c>
      <c r="K48" s="2">
        <f>TREND(Calibration!$A$2:$A$4,Calibration!$C$2:$C$4,E48)</f>
        <v>879.55187518065509</v>
      </c>
      <c r="L48" s="2">
        <f>TREND(Calibration!$A$2:$A$4,Calibration!$D$2:$D$4,G48)</f>
        <v>595.67161225833877</v>
      </c>
    </row>
    <row r="49" spans="1:12" x14ac:dyDescent="0.25">
      <c r="A49">
        <v>235088</v>
      </c>
      <c r="B49">
        <v>14.09300041</v>
      </c>
      <c r="C49">
        <v>0.64700000999999996</v>
      </c>
      <c r="D49">
        <v>9.9000003020963209E+37</v>
      </c>
      <c r="E49">
        <v>2.2205998899999999</v>
      </c>
      <c r="F49">
        <v>996.19000243999994</v>
      </c>
      <c r="G49">
        <v>1.5424</v>
      </c>
      <c r="H49">
        <v>9.9000003020963209E+37</v>
      </c>
      <c r="J49" s="2">
        <f>TREND(Calibration!$A$2:$A$4,Calibration!$B$2:$B$4,C49)</f>
        <v>413.5577038218172</v>
      </c>
      <c r="K49" s="2">
        <f>TREND(Calibration!$A$2:$A$4,Calibration!$C$2:$C$4,E49)</f>
        <v>878.66173442570039</v>
      </c>
      <c r="L49" s="2">
        <f>TREND(Calibration!$A$2:$A$4,Calibration!$D$2:$D$4,G49)</f>
        <v>594.80591456637762</v>
      </c>
    </row>
    <row r="50" spans="1:12" x14ac:dyDescent="0.25">
      <c r="A50">
        <v>240089</v>
      </c>
      <c r="B50">
        <v>14.114999770000001</v>
      </c>
      <c r="C50">
        <v>0.64800000000000002</v>
      </c>
      <c r="D50">
        <v>9.9000003020963209E+37</v>
      </c>
      <c r="E50">
        <v>2.2109000700000001</v>
      </c>
      <c r="F50">
        <v>640.65100098000005</v>
      </c>
      <c r="G50">
        <v>1.56449997</v>
      </c>
      <c r="H50">
        <v>9.9000003020963209E+37</v>
      </c>
      <c r="J50" s="2">
        <f>TREND(Calibration!$A$2:$A$4,Calibration!$B$2:$B$4,C50)</f>
        <v>414.17106851502655</v>
      </c>
      <c r="K50" s="2">
        <f>TREND(Calibration!$A$2:$A$4,Calibration!$C$2:$C$4,E50)</f>
        <v>874.73732764168199</v>
      </c>
      <c r="L50" s="2">
        <f>TREND(Calibration!$A$2:$A$4,Calibration!$D$2:$D$4,G50)</f>
        <v>603.9163831978525</v>
      </c>
    </row>
    <row r="51" spans="1:12" x14ac:dyDescent="0.25">
      <c r="A51">
        <v>245088</v>
      </c>
      <c r="B51">
        <v>14.164999959999999</v>
      </c>
      <c r="C51">
        <v>0.65179997999999995</v>
      </c>
      <c r="D51">
        <v>9.9000003020963209E+37</v>
      </c>
      <c r="E51">
        <v>2.1791000399999998</v>
      </c>
      <c r="F51">
        <v>761.60101318</v>
      </c>
      <c r="G51">
        <v>1.5575000000000001</v>
      </c>
      <c r="H51">
        <v>9.9000003020963209E+37</v>
      </c>
      <c r="J51" s="2">
        <f>TREND(Calibration!$A$2:$A$4,Calibration!$B$2:$B$4,C51)</f>
        <v>416.50186538989681</v>
      </c>
      <c r="K51" s="2">
        <f>TREND(Calibration!$A$2:$A$4,Calibration!$C$2:$C$4,E51)</f>
        <v>861.87149575366811</v>
      </c>
      <c r="L51" s="2">
        <f>TREND(Calibration!$A$2:$A$4,Calibration!$D$2:$D$4,G51)</f>
        <v>601.03072285051883</v>
      </c>
    </row>
    <row r="52" spans="1:12" x14ac:dyDescent="0.25">
      <c r="A52">
        <v>250089</v>
      </c>
      <c r="B52">
        <v>14.19999981</v>
      </c>
      <c r="C52">
        <v>0.65130001000000004</v>
      </c>
      <c r="D52">
        <v>9.9000003020963209E+37</v>
      </c>
      <c r="E52">
        <v>2.15149999</v>
      </c>
      <c r="F52">
        <v>563.01000977000001</v>
      </c>
      <c r="G52">
        <v>1.54449999</v>
      </c>
      <c r="H52">
        <v>9.9000003020963209E+37</v>
      </c>
      <c r="J52" s="2">
        <f>TREND(Calibration!$A$2:$A$4,Calibration!$B$2:$B$4,C52)</f>
        <v>416.19519837756286</v>
      </c>
      <c r="K52" s="2">
        <f>TREND(Calibration!$A$2:$A$4,Calibration!$C$2:$C$4,E52)</f>
        <v>850.70491498626723</v>
      </c>
      <c r="L52" s="2">
        <f>TREND(Calibration!$A$2:$A$4,Calibration!$D$2:$D$4,G52)</f>
        <v>595.67161225833877</v>
      </c>
    </row>
    <row r="53" spans="1:12" x14ac:dyDescent="0.25">
      <c r="A53">
        <v>255088</v>
      </c>
      <c r="B53">
        <v>14.27999973</v>
      </c>
      <c r="C53">
        <v>0.65069997000000002</v>
      </c>
      <c r="D53">
        <v>1225.13903809</v>
      </c>
      <c r="E53">
        <v>2.1396000399999999</v>
      </c>
      <c r="F53">
        <v>842.41900635000002</v>
      </c>
      <c r="G53">
        <v>1.5552999999999999</v>
      </c>
      <c r="H53">
        <v>9.9000003020963209E+37</v>
      </c>
      <c r="J53" s="2">
        <f>TREND(Calibration!$A$2:$A$4,Calibration!$B$2:$B$4,C53)</f>
        <v>415.82715134657923</v>
      </c>
      <c r="K53" s="2">
        <f>TREND(Calibration!$A$2:$A$4,Calibration!$C$2:$C$4,E53)</f>
        <v>845.89036744729412</v>
      </c>
      <c r="L53" s="2">
        <f>TREND(Calibration!$A$2:$A$4,Calibration!$D$2:$D$4,G53)</f>
        <v>600.12379714024655</v>
      </c>
    </row>
    <row r="54" spans="1:12" x14ac:dyDescent="0.25">
      <c r="A54">
        <v>260100</v>
      </c>
      <c r="B54">
        <v>14.375</v>
      </c>
      <c r="C54">
        <v>0.65240001999999997</v>
      </c>
      <c r="D54">
        <v>1179.16503906</v>
      </c>
      <c r="E54">
        <v>2.1665999899999999</v>
      </c>
      <c r="F54">
        <v>1308.3950195299999</v>
      </c>
      <c r="G54">
        <v>1.5471999599999999</v>
      </c>
      <c r="H54">
        <v>9.9000003020963209E+37</v>
      </c>
      <c r="J54" s="2">
        <f>TREND(Calibration!$A$2:$A$4,Calibration!$B$2:$B$4,C54)</f>
        <v>416.86991242088044</v>
      </c>
      <c r="K54" s="2">
        <f>TREND(Calibration!$A$2:$A$4,Calibration!$C$2:$C$4,E54)</f>
        <v>856.81415644009621</v>
      </c>
      <c r="L54" s="2">
        <f>TREND(Calibration!$A$2:$A$4,Calibration!$D$2:$D$4,G54)</f>
        <v>596.78464508104958</v>
      </c>
    </row>
    <row r="55" spans="1:12" x14ac:dyDescent="0.25">
      <c r="A55">
        <v>265089</v>
      </c>
      <c r="B55">
        <v>14.416000370000001</v>
      </c>
      <c r="C55">
        <v>0.65339999999999998</v>
      </c>
      <c r="D55">
        <v>9.9000003020963209E+37</v>
      </c>
      <c r="E55">
        <v>2.1726000299999999</v>
      </c>
      <c r="F55">
        <v>926.07299805000002</v>
      </c>
      <c r="G55">
        <v>1.54879999</v>
      </c>
      <c r="H55">
        <v>9.9000003020963209E+37</v>
      </c>
      <c r="J55" s="2">
        <f>TREND(Calibration!$A$2:$A$4,Calibration!$B$2:$B$4,C55)</f>
        <v>417.48327098038152</v>
      </c>
      <c r="K55" s="2">
        <f>TREND(Calibration!$A$2:$A$4,Calibration!$C$2:$C$4,E55)</f>
        <v>859.24168578397916</v>
      </c>
      <c r="L55" s="2">
        <f>TREND(Calibration!$A$2:$A$4,Calibration!$D$2:$D$4,G55)</f>
        <v>597.44423978296174</v>
      </c>
    </row>
    <row r="56" spans="1:12" x14ac:dyDescent="0.25">
      <c r="A56">
        <v>270088</v>
      </c>
      <c r="B56">
        <v>14.5</v>
      </c>
      <c r="C56">
        <v>0.64700000999999996</v>
      </c>
      <c r="D56">
        <v>9.9000003020963209E+37</v>
      </c>
      <c r="E56">
        <v>2.15799999</v>
      </c>
      <c r="F56">
        <v>1090.1590576200001</v>
      </c>
      <c r="G56">
        <v>1.5418000199999999</v>
      </c>
      <c r="H56">
        <v>9.9000003020963209E+37</v>
      </c>
      <c r="J56" s="2">
        <f>TREND(Calibration!$A$2:$A$4,Calibration!$B$2:$B$4,C56)</f>
        <v>413.5577038218172</v>
      </c>
      <c r="K56" s="2">
        <f>TREND(Calibration!$A$2:$A$4,Calibration!$C$2:$C$4,E56)</f>
        <v>853.33472091010083</v>
      </c>
      <c r="L56" s="2">
        <f>TREND(Calibration!$A$2:$A$4,Calibration!$D$2:$D$4,G56)</f>
        <v>594.55857943562796</v>
      </c>
    </row>
    <row r="57" spans="1:12" x14ac:dyDescent="0.25">
      <c r="A57">
        <v>275088</v>
      </c>
      <c r="B57">
        <v>14.65999985</v>
      </c>
      <c r="C57">
        <v>0.64859997999999996</v>
      </c>
      <c r="D57">
        <v>1148.6369628899999</v>
      </c>
      <c r="E57">
        <v>2.1401998999999998</v>
      </c>
      <c r="F57">
        <v>1171.05505371</v>
      </c>
      <c r="G57">
        <v>1.5542000499999999</v>
      </c>
      <c r="H57">
        <v>9.9000003020963209E+37</v>
      </c>
      <c r="J57" s="2">
        <f>TREND(Calibration!$A$2:$A$4,Calibration!$B$2:$B$4,C57)</f>
        <v>414.53907874376057</v>
      </c>
      <c r="K57" s="2">
        <f>TREND(Calibration!$A$2:$A$4,Calibration!$C$2:$C$4,E57)</f>
        <v>846.13306212136649</v>
      </c>
      <c r="L57" s="2">
        <f>TREND(Calibration!$A$2:$A$4,Calibration!$D$2:$D$4,G57)</f>
        <v>599.67035489705836</v>
      </c>
    </row>
    <row r="58" spans="1:12" x14ac:dyDescent="0.25">
      <c r="A58">
        <v>280088</v>
      </c>
      <c r="B58">
        <v>14.722000120000001</v>
      </c>
      <c r="C58">
        <v>0.64910000999999995</v>
      </c>
      <c r="D58">
        <v>9.9000003020963209E+37</v>
      </c>
      <c r="E58">
        <v>2.1363999800000002</v>
      </c>
      <c r="F58">
        <v>827.95397949000005</v>
      </c>
      <c r="G58">
        <v>1.5634000299999999</v>
      </c>
      <c r="H58">
        <v>9.9000003020963209E+37</v>
      </c>
      <c r="J58" s="2">
        <f>TREND(Calibration!$A$2:$A$4,Calibration!$B$2:$B$4,C58)</f>
        <v>414.84578255834413</v>
      </c>
      <c r="K58" s="2">
        <f>TREND(Calibration!$A$2:$A$4,Calibration!$C$2:$C$4,E58)</f>
        <v>844.59566948658301</v>
      </c>
      <c r="L58" s="2">
        <f>TREND(Calibration!$A$2:$A$4,Calibration!$D$2:$D$4,G58)</f>
        <v>603.46294507705397</v>
      </c>
    </row>
    <row r="59" spans="1:12" x14ac:dyDescent="0.25">
      <c r="A59">
        <v>285088</v>
      </c>
      <c r="B59">
        <v>14.79300022</v>
      </c>
      <c r="C59">
        <v>0.64700000999999996</v>
      </c>
      <c r="D59">
        <v>1261.3010253899999</v>
      </c>
      <c r="E59">
        <v>2.2293000200000002</v>
      </c>
      <c r="F59">
        <v>988.58398437000005</v>
      </c>
      <c r="G59">
        <v>1.5607000600000001</v>
      </c>
      <c r="H59">
        <v>9.9000003020963209E+37</v>
      </c>
      <c r="J59" s="2">
        <f>TREND(Calibration!$A$2:$A$4,Calibration!$B$2:$B$4,C59)</f>
        <v>413.5577038218172</v>
      </c>
      <c r="K59" s="2">
        <f>TREND(Calibration!$A$2:$A$4,Calibration!$C$2:$C$4,E59)</f>
        <v>882.18168110448869</v>
      </c>
      <c r="L59" s="2">
        <f>TREND(Calibration!$A$2:$A$4,Calibration!$D$2:$D$4,G59)</f>
        <v>602.34991225434317</v>
      </c>
    </row>
    <row r="60" spans="1:12" x14ac:dyDescent="0.25">
      <c r="A60">
        <v>290089</v>
      </c>
      <c r="B60">
        <v>14.850000380000001</v>
      </c>
      <c r="C60">
        <v>0.64319998</v>
      </c>
      <c r="D60">
        <v>9.9000003020963209E+37</v>
      </c>
      <c r="E60">
        <v>2.21959996</v>
      </c>
      <c r="F60">
        <v>640.63000488</v>
      </c>
      <c r="G60">
        <v>1.55799997</v>
      </c>
      <c r="H60">
        <v>9.9000003020963209E+37</v>
      </c>
      <c r="J60" s="2">
        <f>TREND(Calibration!$A$2:$A$4,Calibration!$B$2:$B$4,C60)</f>
        <v>411.2268762784056</v>
      </c>
      <c r="K60" s="2">
        <f>TREND(Calibration!$A$2:$A$4,Calibration!$C$2:$C$4,E60)</f>
        <v>878.25717721994374</v>
      </c>
      <c r="L60" s="2">
        <f>TREND(Calibration!$A$2:$A$4,Calibration!$D$2:$D$4,G60)</f>
        <v>601.23682996295736</v>
      </c>
    </row>
    <row r="61" spans="1:12" x14ac:dyDescent="0.25">
      <c r="A61">
        <v>295089</v>
      </c>
      <c r="B61">
        <v>14.90400028</v>
      </c>
      <c r="C61">
        <v>0.64859997999999996</v>
      </c>
      <c r="D61">
        <v>9.9000003020963209E+37</v>
      </c>
      <c r="E61">
        <v>2.22550011</v>
      </c>
      <c r="F61">
        <v>663.71502685999997</v>
      </c>
      <c r="G61">
        <v>1.56449997</v>
      </c>
      <c r="H61">
        <v>9.9000003020963209E+37</v>
      </c>
      <c r="J61" s="2">
        <f>TREND(Calibration!$A$2:$A$4,Calibration!$B$2:$B$4,C61)</f>
        <v>414.53907874376057</v>
      </c>
      <c r="K61" s="2">
        <f>TREND(Calibration!$A$2:$A$4,Calibration!$C$2:$C$4,E61)</f>
        <v>880.64429251556021</v>
      </c>
      <c r="L61" s="2">
        <f>TREND(Calibration!$A$2:$A$4,Calibration!$D$2:$D$4,G61)</f>
        <v>603.9163831978525</v>
      </c>
    </row>
    <row r="62" spans="1:12" x14ac:dyDescent="0.25">
      <c r="A62">
        <v>300089</v>
      </c>
      <c r="B62">
        <v>14.942999840000001</v>
      </c>
      <c r="C62">
        <v>0.64429997999999999</v>
      </c>
      <c r="D62">
        <v>9.9000003020963209E+37</v>
      </c>
      <c r="E62">
        <v>2.2174000700000001</v>
      </c>
      <c r="F62">
        <v>701.02899170000001</v>
      </c>
      <c r="G62">
        <v>1.5666999800000001</v>
      </c>
      <c r="H62">
        <v>9.9000003020963209E+37</v>
      </c>
      <c r="J62" s="2">
        <f>TREND(Calibration!$A$2:$A$4,Calibration!$B$2:$B$4,C62)</f>
        <v>411.90158418801497</v>
      </c>
      <c r="K62" s="2">
        <f>TREND(Calibration!$A$2:$A$4,Calibration!$C$2:$C$4,E62)</f>
        <v>877.36713356551559</v>
      </c>
      <c r="L62" s="2">
        <f>TREND(Calibration!$A$2:$A$4,Calibration!$D$2:$D$4,G62)</f>
        <v>604.82331303051433</v>
      </c>
    </row>
    <row r="63" spans="1:12" x14ac:dyDescent="0.25">
      <c r="A63">
        <v>305088</v>
      </c>
      <c r="B63">
        <v>14.961000439999999</v>
      </c>
      <c r="C63">
        <v>0.64209998000000001</v>
      </c>
      <c r="D63">
        <v>9.9000003020963209E+37</v>
      </c>
      <c r="E63">
        <v>2.2216999500000001</v>
      </c>
      <c r="F63">
        <v>836.77600098000005</v>
      </c>
      <c r="G63">
        <v>1.5542000499999999</v>
      </c>
      <c r="H63">
        <v>9.9000003020963209E+37</v>
      </c>
      <c r="J63" s="2">
        <f>TREND(Calibration!$A$2:$A$4,Calibration!$B$2:$B$4,C63)</f>
        <v>410.55216836879629</v>
      </c>
      <c r="K63" s="2">
        <f>TREND(Calibration!$A$2:$A$4,Calibration!$C$2:$C$4,E63)</f>
        <v>879.10680278025006</v>
      </c>
      <c r="L63" s="2">
        <f>TREND(Calibration!$A$2:$A$4,Calibration!$D$2:$D$4,G63)</f>
        <v>599.67035489705836</v>
      </c>
    </row>
    <row r="64" spans="1:12" x14ac:dyDescent="0.25">
      <c r="A64">
        <v>310088</v>
      </c>
      <c r="B64">
        <v>14.977000240000001</v>
      </c>
      <c r="C64">
        <v>0.63669997</v>
      </c>
      <c r="D64">
        <v>9.9000003020963209E+37</v>
      </c>
      <c r="E64">
        <v>2.22550011</v>
      </c>
      <c r="F64">
        <v>644.47601318</v>
      </c>
      <c r="G64">
        <v>1.5493999700000001</v>
      </c>
      <c r="H64">
        <v>9.9000003020963209E+37</v>
      </c>
      <c r="J64" s="2">
        <f>TREND(Calibration!$A$2:$A$4,Calibration!$B$2:$B$4,C64)</f>
        <v>407.23995976973305</v>
      </c>
      <c r="K64" s="2">
        <f>TREND(Calibration!$A$2:$A$4,Calibration!$C$2:$C$4,E64)</f>
        <v>880.64429251556021</v>
      </c>
      <c r="L64" s="2">
        <f>TREND(Calibration!$A$2:$A$4,Calibration!$D$2:$D$4,G64)</f>
        <v>597.69157491371141</v>
      </c>
    </row>
    <row r="65" spans="1:12" x14ac:dyDescent="0.25">
      <c r="A65">
        <v>315089</v>
      </c>
      <c r="B65">
        <v>14.989999770000001</v>
      </c>
      <c r="C65">
        <v>0.63559997000000001</v>
      </c>
      <c r="D65">
        <v>9.9000003020963209E+37</v>
      </c>
      <c r="E65">
        <v>2.1953000999999999</v>
      </c>
      <c r="F65">
        <v>587.14697265999996</v>
      </c>
      <c r="G65">
        <v>1.5509999999999999</v>
      </c>
      <c r="H65">
        <v>9.9000003020963209E+37</v>
      </c>
      <c r="J65" s="2">
        <f>TREND(Calibration!$A$2:$A$4,Calibration!$B$2:$B$4,C65)</f>
        <v>406.56525186012368</v>
      </c>
      <c r="K65" s="2">
        <f>TREND(Calibration!$A$2:$A$4,Calibration!$C$2:$C$4,E65)</f>
        <v>868.42580556204678</v>
      </c>
      <c r="L65" s="2">
        <f>TREND(Calibration!$A$2:$A$4,Calibration!$D$2:$D$4,G65)</f>
        <v>598.35116961562358</v>
      </c>
    </row>
    <row r="66" spans="1:12" x14ac:dyDescent="0.25">
      <c r="A66">
        <v>320090</v>
      </c>
      <c r="B66">
        <v>15.022000309999999</v>
      </c>
      <c r="C66">
        <v>0.63450002999999999</v>
      </c>
      <c r="D66">
        <v>1271.0899658200001</v>
      </c>
      <c r="E66">
        <v>2.1963000300000002</v>
      </c>
      <c r="F66">
        <v>827.97198486000002</v>
      </c>
      <c r="G66">
        <v>1.5467</v>
      </c>
      <c r="H66">
        <v>9.9000003020963209E+37</v>
      </c>
      <c r="J66" s="2">
        <f>TREND(Calibration!$A$2:$A$4,Calibration!$B$2:$B$4,C66)</f>
        <v>405.89058075276398</v>
      </c>
      <c r="K66" s="2">
        <f>TREND(Calibration!$A$2:$A$4,Calibration!$C$2:$C$4,E66)</f>
        <v>868.83036276780365</v>
      </c>
      <c r="L66" s="2">
        <f>TREND(Calibration!$A$2:$A$4,Calibration!$D$2:$D$4,G66)</f>
        <v>596.5785420910006</v>
      </c>
    </row>
    <row r="67" spans="1:12" x14ac:dyDescent="0.25">
      <c r="A67">
        <v>325090</v>
      </c>
      <c r="B67">
        <v>15.024999619999999</v>
      </c>
      <c r="C67">
        <v>0.63349997999999996</v>
      </c>
      <c r="D67">
        <v>1186.4520263700001</v>
      </c>
      <c r="E67">
        <v>2.2200999299999999</v>
      </c>
      <c r="F67">
        <v>934.24798583999996</v>
      </c>
      <c r="G67">
        <v>1.5418000199999999</v>
      </c>
      <c r="H67">
        <v>9.9000003020963209E+37</v>
      </c>
      <c r="J67" s="2">
        <f>TREND(Calibration!$A$2:$A$4,Calibration!$B$2:$B$4,C67)</f>
        <v>405.27717925730502</v>
      </c>
      <c r="K67" s="2">
        <f>TREND(Calibration!$A$2:$A$4,Calibration!$C$2:$C$4,E67)</f>
        <v>878.45945784574963</v>
      </c>
      <c r="L67" s="2">
        <f>TREND(Calibration!$A$2:$A$4,Calibration!$D$2:$D$4,G67)</f>
        <v>594.55857943562796</v>
      </c>
    </row>
    <row r="68" spans="1:12" x14ac:dyDescent="0.25">
      <c r="A68">
        <v>330088</v>
      </c>
      <c r="B68">
        <v>15.024999619999999</v>
      </c>
      <c r="C68">
        <v>0.63180000000000003</v>
      </c>
      <c r="D68">
        <v>1305.51501465</v>
      </c>
      <c r="E68">
        <v>2.2244000399999999</v>
      </c>
      <c r="F68">
        <v>996.09497069999998</v>
      </c>
      <c r="G68">
        <v>1.5402</v>
      </c>
      <c r="H68">
        <v>9.9000003020963209E+37</v>
      </c>
      <c r="J68" s="2">
        <f>TREND(Calibration!$A$2:$A$4,Calibration!$B$2:$B$4,C68)</f>
        <v>404.23446111896169</v>
      </c>
      <c r="K68" s="2">
        <f>TREND(Calibration!$A$2:$A$4,Calibration!$C$2:$C$4,E68)</f>
        <v>880.1992201151553</v>
      </c>
      <c r="L68" s="2">
        <f>TREND(Calibration!$A$2:$A$4,Calibration!$D$2:$D$4,G68)</f>
        <v>593.89898885610546</v>
      </c>
    </row>
    <row r="69" spans="1:12" x14ac:dyDescent="0.25">
      <c r="A69">
        <v>335101</v>
      </c>
      <c r="B69">
        <v>15.01599979</v>
      </c>
      <c r="C69">
        <v>0.62970000999999998</v>
      </c>
      <c r="D69">
        <v>-9.9000003020963209E+37</v>
      </c>
      <c r="E69">
        <v>2.2130999600000001</v>
      </c>
      <c r="F69">
        <v>9.9000003020963209E+37</v>
      </c>
      <c r="G69">
        <v>1.5440000300000001</v>
      </c>
      <c r="H69">
        <v>9.9000003020963209E+37</v>
      </c>
      <c r="J69" s="2">
        <f>TREND(Calibration!$A$2:$A$4,Calibration!$B$2:$B$4,C69)</f>
        <v>402.94638851614303</v>
      </c>
      <c r="K69" s="2">
        <f>TREND(Calibration!$A$2:$A$4,Calibration!$C$2:$C$4,E69)</f>
        <v>875.62737129611003</v>
      </c>
      <c r="L69" s="2">
        <f>TREND(Calibration!$A$2:$A$4,Calibration!$D$2:$D$4,G69)</f>
        <v>595.46550926828991</v>
      </c>
    </row>
    <row r="70" spans="1:12" x14ac:dyDescent="0.25">
      <c r="A70">
        <v>340089</v>
      </c>
      <c r="B70">
        <v>14.94799995</v>
      </c>
      <c r="C70">
        <v>0.62639999000000002</v>
      </c>
      <c r="D70">
        <v>1301.2199707</v>
      </c>
      <c r="E70">
        <v>2.23629999</v>
      </c>
      <c r="F70">
        <v>9.9000003020963209E+37</v>
      </c>
      <c r="G70">
        <v>1.5397000300000001</v>
      </c>
      <c r="H70">
        <v>9.9000003020963209E+37</v>
      </c>
      <c r="J70" s="2">
        <f>TREND(Calibration!$A$2:$A$4,Calibration!$B$2:$B$4,C70)</f>
        <v>400.92225251989845</v>
      </c>
      <c r="K70" s="2">
        <f>TREND(Calibration!$A$2:$A$4,Calibration!$C$2:$C$4,E70)</f>
        <v>885.0137676541284</v>
      </c>
      <c r="L70" s="2">
        <f>TREND(Calibration!$A$2:$A$4,Calibration!$D$2:$D$4,G70)</f>
        <v>593.69288174366693</v>
      </c>
    </row>
    <row r="71" spans="1:12" x14ac:dyDescent="0.25">
      <c r="A71">
        <v>345090</v>
      </c>
      <c r="B71">
        <v>14.81499958</v>
      </c>
      <c r="C71">
        <v>0.62749999999999995</v>
      </c>
      <c r="D71">
        <v>9.9000003020963209E+37</v>
      </c>
      <c r="E71">
        <v>2.2497999700000002</v>
      </c>
      <c r="F71">
        <v>930.12701416000004</v>
      </c>
      <c r="G71">
        <v>1.54449999</v>
      </c>
      <c r="H71">
        <v>9.9000003020963209E+37</v>
      </c>
      <c r="J71" s="2">
        <f>TREND(Calibration!$A$2:$A$4,Calibration!$B$2:$B$4,C71)</f>
        <v>401.59696656321603</v>
      </c>
      <c r="K71" s="2">
        <f>TREND(Calibration!$A$2:$A$4,Calibration!$C$2:$C$4,E71)</f>
        <v>890.47566417345718</v>
      </c>
      <c r="L71" s="2">
        <f>TREND(Calibration!$A$2:$A$4,Calibration!$D$2:$D$4,G71)</f>
        <v>595.67161225833877</v>
      </c>
    </row>
    <row r="72" spans="1:12" x14ac:dyDescent="0.25">
      <c r="A72">
        <v>350102</v>
      </c>
      <c r="B72">
        <v>14.795000079999999</v>
      </c>
      <c r="C72">
        <v>0.62370002000000002</v>
      </c>
      <c r="D72">
        <v>1100.9279785199999</v>
      </c>
      <c r="E72">
        <v>2.2395000500000002</v>
      </c>
      <c r="F72">
        <v>1209.4110107399999</v>
      </c>
      <c r="G72">
        <v>1.54879999</v>
      </c>
      <c r="H72">
        <v>9.9000003020963209E+37</v>
      </c>
      <c r="J72" s="2">
        <f>TREND(Calibration!$A$2:$A$4,Calibration!$B$2:$B$4,C72)</f>
        <v>399.26616968834577</v>
      </c>
      <c r="K72" s="2">
        <f>TREND(Calibration!$A$2:$A$4,Calibration!$C$2:$C$4,E72)</f>
        <v>886.30846561483975</v>
      </c>
      <c r="L72" s="2">
        <f>TREND(Calibration!$A$2:$A$4,Calibration!$D$2:$D$4,G72)</f>
        <v>597.44423978296174</v>
      </c>
    </row>
    <row r="73" spans="1:12" x14ac:dyDescent="0.25">
      <c r="A73">
        <v>355090</v>
      </c>
      <c r="B73">
        <v>14.75300026</v>
      </c>
      <c r="C73">
        <v>0.62099998999999995</v>
      </c>
      <c r="D73">
        <v>901.01000977000001</v>
      </c>
      <c r="E73">
        <v>2.2028000400000001</v>
      </c>
      <c r="F73">
        <v>1207.7020263700001</v>
      </c>
      <c r="G73">
        <v>1.5418000199999999</v>
      </c>
      <c r="H73">
        <v>9.9000003020963209E+37</v>
      </c>
      <c r="J73" s="2">
        <f>TREND(Calibration!$A$2:$A$4,Calibration!$B$2:$B$4,C73)</f>
        <v>397.61005005454348</v>
      </c>
      <c r="K73" s="2">
        <f>TREND(Calibration!$A$2:$A$4,Calibration!$C$2:$C$4,E73)</f>
        <v>871.4601727374926</v>
      </c>
      <c r="L73" s="2">
        <f>TREND(Calibration!$A$2:$A$4,Calibration!$D$2:$D$4,G73)</f>
        <v>594.55857943562796</v>
      </c>
    </row>
    <row r="74" spans="1:12" x14ac:dyDescent="0.25">
      <c r="A74">
        <v>360089</v>
      </c>
      <c r="B74">
        <v>14.75599957</v>
      </c>
      <c r="C74">
        <v>0.62099998999999995</v>
      </c>
      <c r="D74">
        <v>876.77099609000004</v>
      </c>
      <c r="E74">
        <v>2.2000999499999998</v>
      </c>
      <c r="F74">
        <v>9.9000003020963209E+37</v>
      </c>
      <c r="G74">
        <v>1.54449999</v>
      </c>
      <c r="H74">
        <v>9.9000003020963209E+37</v>
      </c>
      <c r="J74" s="2">
        <f>TREND(Calibration!$A$2:$A$4,Calibration!$B$2:$B$4,C74)</f>
        <v>397.61005005454348</v>
      </c>
      <c r="K74" s="2">
        <f>TREND(Calibration!$A$2:$A$4,Calibration!$C$2:$C$4,E74)</f>
        <v>870.36775540258725</v>
      </c>
      <c r="L74" s="2">
        <f>TREND(Calibration!$A$2:$A$4,Calibration!$D$2:$D$4,G74)</f>
        <v>595.67161225833877</v>
      </c>
    </row>
    <row r="75" spans="1:12" x14ac:dyDescent="0.25">
      <c r="A75">
        <v>365089</v>
      </c>
      <c r="B75">
        <v>14.75300026</v>
      </c>
      <c r="C75">
        <v>0.61619997000000004</v>
      </c>
      <c r="D75">
        <v>1310.58105469</v>
      </c>
      <c r="E75">
        <v>2.2400999100000001</v>
      </c>
      <c r="F75">
        <v>9.9000003020963209E+37</v>
      </c>
      <c r="G75">
        <v>1.5461000199999999</v>
      </c>
      <c r="H75">
        <v>9.9000003020963209E+37</v>
      </c>
      <c r="J75" s="2">
        <f>TREND(Calibration!$A$2:$A$4,Calibration!$B$2:$B$4,C75)</f>
        <v>394.66585781792259</v>
      </c>
      <c r="K75" s="2">
        <f>TREND(Calibration!$A$2:$A$4,Calibration!$C$2:$C$4,E75)</f>
        <v>886.55116028891211</v>
      </c>
      <c r="L75" s="2">
        <f>TREND(Calibration!$A$2:$A$4,Calibration!$D$2:$D$4,G75)</f>
        <v>596.33120696025094</v>
      </c>
    </row>
    <row r="76" spans="1:12" x14ac:dyDescent="0.25">
      <c r="A76">
        <v>370089</v>
      </c>
      <c r="B76">
        <v>14.678000450000001</v>
      </c>
      <c r="C76">
        <v>0.62209999999999999</v>
      </c>
      <c r="D76">
        <v>9.9000003020963209E+37</v>
      </c>
      <c r="E76">
        <v>2.19260001</v>
      </c>
      <c r="F76">
        <v>9.9000003020963209E+37</v>
      </c>
      <c r="G76">
        <v>1.5456000599999999</v>
      </c>
      <c r="H76">
        <v>9.9000003020963209E+37</v>
      </c>
      <c r="J76" s="2">
        <f>TREND(Calibration!$A$2:$A$4,Calibration!$B$2:$B$4,C76)</f>
        <v>398.28476409786111</v>
      </c>
      <c r="K76" s="2">
        <f>TREND(Calibration!$A$2:$A$4,Calibration!$C$2:$C$4,E76)</f>
        <v>867.33338822714154</v>
      </c>
      <c r="L76" s="2">
        <f>TREND(Calibration!$A$2:$A$4,Calibration!$D$2:$D$4,G76)</f>
        <v>596.12510397020196</v>
      </c>
    </row>
    <row r="77" spans="1:12" x14ac:dyDescent="0.25">
      <c r="A77">
        <v>375090</v>
      </c>
      <c r="B77">
        <v>14.60400009</v>
      </c>
      <c r="C77">
        <v>0.62429999999999997</v>
      </c>
      <c r="D77">
        <v>1304.67004395</v>
      </c>
      <c r="E77">
        <v>2.1953000999999999</v>
      </c>
      <c r="F77">
        <v>9.9000003020963209E+37</v>
      </c>
      <c r="G77">
        <v>1.54449999</v>
      </c>
      <c r="H77">
        <v>9.9000003020963209E+37</v>
      </c>
      <c r="J77" s="2">
        <f>TREND(Calibration!$A$2:$A$4,Calibration!$B$2:$B$4,C77)</f>
        <v>399.63417991707979</v>
      </c>
      <c r="K77" s="2">
        <f>TREND(Calibration!$A$2:$A$4,Calibration!$C$2:$C$4,E77)</f>
        <v>868.42580556204678</v>
      </c>
      <c r="L77" s="2">
        <f>TREND(Calibration!$A$2:$A$4,Calibration!$D$2:$D$4,G77)</f>
        <v>595.67161225833877</v>
      </c>
    </row>
    <row r="78" spans="1:12" x14ac:dyDescent="0.25">
      <c r="A78">
        <v>380089</v>
      </c>
      <c r="B78">
        <v>14.541999819999999</v>
      </c>
      <c r="C78">
        <v>0.62050002999999998</v>
      </c>
      <c r="D78">
        <v>372.21499634000003</v>
      </c>
      <c r="E78">
        <v>2.2023000700000002</v>
      </c>
      <c r="F78">
        <v>9.9000003020963209E+37</v>
      </c>
      <c r="G78">
        <v>1.55260003</v>
      </c>
      <c r="H78">
        <v>9.9000003020963209E+37</v>
      </c>
      <c r="J78" s="2">
        <f>TREND(Calibration!$A$2:$A$4,Calibration!$B$2:$B$4,C78)</f>
        <v>397.30338917591774</v>
      </c>
      <c r="K78" s="2">
        <f>TREND(Calibration!$A$2:$A$4,Calibration!$C$2:$C$4,E78)</f>
        <v>871.2578921116866</v>
      </c>
      <c r="L78" s="2">
        <f>TREND(Calibration!$A$2:$A$4,Calibration!$D$2:$D$4,G78)</f>
        <v>599.01076431753575</v>
      </c>
    </row>
    <row r="79" spans="1:12" x14ac:dyDescent="0.25">
      <c r="A79">
        <v>385089</v>
      </c>
      <c r="B79">
        <v>14.4090004</v>
      </c>
      <c r="C79">
        <v>0.61400001999999998</v>
      </c>
      <c r="D79">
        <v>9.9000003020963209E+37</v>
      </c>
      <c r="E79">
        <v>2.2184998999999999</v>
      </c>
      <c r="F79">
        <v>9.9000003020963209E+37</v>
      </c>
      <c r="G79">
        <v>1.5601999799999999</v>
      </c>
      <c r="H79">
        <v>9.9000003020963209E+37</v>
      </c>
      <c r="J79" s="2">
        <f>TREND(Calibration!$A$2:$A$4,Calibration!$B$2:$B$4,C79)</f>
        <v>393.31647266724519</v>
      </c>
      <c r="K79" s="2">
        <f>TREND(Calibration!$A$2:$A$4,Calibration!$C$2:$C$4,E79)</f>
        <v>877.81210886539395</v>
      </c>
      <c r="L79" s="2">
        <f>TREND(Calibration!$A$2:$A$4,Calibration!$D$2:$D$4,G79)</f>
        <v>602.14375979561908</v>
      </c>
    </row>
    <row r="80" spans="1:12" x14ac:dyDescent="0.25">
      <c r="A80">
        <v>390090</v>
      </c>
      <c r="B80">
        <v>14.31200027</v>
      </c>
      <c r="C80">
        <v>0.61940002000000005</v>
      </c>
      <c r="D80">
        <v>881.76599121000004</v>
      </c>
      <c r="E80">
        <v>2.20120001</v>
      </c>
      <c r="F80">
        <v>9.9000003020963209E+37</v>
      </c>
      <c r="G80">
        <v>1.5661</v>
      </c>
      <c r="H80">
        <v>9.9000003020963209E+37</v>
      </c>
      <c r="J80" s="2">
        <f>TREND(Calibration!$A$2:$A$4,Calibration!$B$2:$B$4,C80)</f>
        <v>396.62867513260022</v>
      </c>
      <c r="K80" s="2">
        <f>TREND(Calibration!$A$2:$A$4,Calibration!$C$2:$C$4,E80)</f>
        <v>870.81282375713693</v>
      </c>
      <c r="L80" s="2">
        <f>TREND(Calibration!$A$2:$A$4,Calibration!$D$2:$D$4,G80)</f>
        <v>604.57597789976478</v>
      </c>
    </row>
    <row r="81" spans="1:12" x14ac:dyDescent="0.25">
      <c r="A81">
        <v>395089</v>
      </c>
      <c r="B81">
        <v>14.19200039</v>
      </c>
      <c r="C81">
        <v>0.61890000000000001</v>
      </c>
      <c r="D81">
        <v>944.53002930000002</v>
      </c>
      <c r="E81">
        <v>2.2200999299999999</v>
      </c>
      <c r="F81">
        <v>1180.14001465</v>
      </c>
      <c r="G81">
        <v>1.5677000299999999</v>
      </c>
      <c r="H81">
        <v>9.9000003020963209E+37</v>
      </c>
      <c r="J81" s="2">
        <f>TREND(Calibration!$A$2:$A$4,Calibration!$B$2:$B$4,C81)</f>
        <v>396.32197745172482</v>
      </c>
      <c r="K81" s="2">
        <f>TREND(Calibration!$A$2:$A$4,Calibration!$C$2:$C$4,E81)</f>
        <v>878.45945784574963</v>
      </c>
      <c r="L81" s="2">
        <f>TREND(Calibration!$A$2:$A$4,Calibration!$D$2:$D$4,G81)</f>
        <v>605.23557260167684</v>
      </c>
    </row>
    <row r="82" spans="1:12" x14ac:dyDescent="0.25">
      <c r="A82">
        <v>400090</v>
      </c>
      <c r="B82">
        <v>14.13899994</v>
      </c>
      <c r="C82">
        <v>0.61780000000000002</v>
      </c>
      <c r="D82">
        <v>1167.4919433600001</v>
      </c>
      <c r="E82">
        <v>2.2211999900000001</v>
      </c>
      <c r="F82">
        <v>9.9000003020963209E+37</v>
      </c>
      <c r="G82">
        <v>1.56449997</v>
      </c>
      <c r="H82">
        <v>9.9000003020963209E+37</v>
      </c>
      <c r="J82" s="2">
        <f>TREND(Calibration!$A$2:$A$4,Calibration!$B$2:$B$4,C82)</f>
        <v>395.64726954211551</v>
      </c>
      <c r="K82" s="2">
        <f>TREND(Calibration!$A$2:$A$4,Calibration!$C$2:$C$4,E82)</f>
        <v>878.90452620029941</v>
      </c>
      <c r="L82" s="2">
        <f>TREND(Calibration!$A$2:$A$4,Calibration!$D$2:$D$4,G82)</f>
        <v>603.9163831978525</v>
      </c>
    </row>
    <row r="83" spans="1:12" x14ac:dyDescent="0.25">
      <c r="A83">
        <v>405089</v>
      </c>
      <c r="B83">
        <v>14.119999890000001</v>
      </c>
      <c r="C83">
        <v>0.62</v>
      </c>
      <c r="D83">
        <v>1285.8709716799999</v>
      </c>
      <c r="E83">
        <v>2.3961999399999998</v>
      </c>
      <c r="F83">
        <v>9.9000003020963209E+37</v>
      </c>
      <c r="G83">
        <v>1.5596000000000001</v>
      </c>
      <c r="H83">
        <v>9.9000003020963209E+37</v>
      </c>
      <c r="J83" s="2">
        <f>TREND(Calibration!$A$2:$A$4,Calibration!$B$2:$B$4,C83)</f>
        <v>396.99668536133419</v>
      </c>
      <c r="K83" s="2">
        <f>TREND(Calibration!$A$2:$A$4,Calibration!$C$2:$C$4,E83)</f>
        <v>949.70697315116092</v>
      </c>
      <c r="L83" s="2">
        <f>TREND(Calibration!$A$2:$A$4,Calibration!$D$2:$D$4,G83)</f>
        <v>601.89642466486953</v>
      </c>
    </row>
    <row r="84" spans="1:12" x14ac:dyDescent="0.25">
      <c r="A84">
        <v>410089</v>
      </c>
      <c r="B84">
        <v>14.13300037</v>
      </c>
      <c r="C84">
        <v>0.61890000000000001</v>
      </c>
      <c r="D84">
        <v>1360.59802246</v>
      </c>
      <c r="E84">
        <v>2.2864999799999999</v>
      </c>
      <c r="F84">
        <v>9.9000003020963209E+37</v>
      </c>
      <c r="G84">
        <v>1.5601999799999999</v>
      </c>
      <c r="H84">
        <v>9.9000003020963209E+37</v>
      </c>
      <c r="J84" s="2">
        <f>TREND(Calibration!$A$2:$A$4,Calibration!$B$2:$B$4,C84)</f>
        <v>396.32197745172482</v>
      </c>
      <c r="K84" s="2">
        <f>TREND(Calibration!$A$2:$A$4,Calibration!$C$2:$C$4,E84)</f>
        <v>905.3239570508041</v>
      </c>
      <c r="L84" s="2">
        <f>TREND(Calibration!$A$2:$A$4,Calibration!$D$2:$D$4,G84)</f>
        <v>602.14375979561908</v>
      </c>
    </row>
    <row r="85" spans="1:12" x14ac:dyDescent="0.25">
      <c r="A85">
        <v>415090</v>
      </c>
      <c r="B85">
        <v>14.10999966</v>
      </c>
      <c r="C85">
        <v>0.61780000000000002</v>
      </c>
      <c r="D85">
        <v>1243.2569580100001</v>
      </c>
      <c r="E85">
        <v>2.3048999299999999</v>
      </c>
      <c r="F85">
        <v>9.9000003020963209E+37</v>
      </c>
      <c r="G85">
        <v>1.5585999500000001</v>
      </c>
      <c r="H85">
        <v>9.9000003020963209E+37</v>
      </c>
      <c r="J85" s="2">
        <f>TREND(Calibration!$A$2:$A$4,Calibration!$B$2:$B$4,C85)</f>
        <v>395.64726954211551</v>
      </c>
      <c r="K85" s="2">
        <f>TREND(Calibration!$A$2:$A$4,Calibration!$C$2:$C$4,E85)</f>
        <v>912.7683105136108</v>
      </c>
      <c r="L85" s="2">
        <f>TREND(Calibration!$A$2:$A$4,Calibration!$D$2:$D$4,G85)</f>
        <v>601.48416509370691</v>
      </c>
    </row>
    <row r="86" spans="1:12" x14ac:dyDescent="0.25">
      <c r="A86">
        <v>420089</v>
      </c>
      <c r="B86">
        <v>14.100000380000001</v>
      </c>
      <c r="C86">
        <v>0.61780000000000002</v>
      </c>
      <c r="D86">
        <v>1284.8790283200001</v>
      </c>
      <c r="E86">
        <v>2.2421999000000001</v>
      </c>
      <c r="F86">
        <v>9.9000003020963209E+37</v>
      </c>
      <c r="G86">
        <v>1.55799997</v>
      </c>
      <c r="H86">
        <v>9.9000003020963209E+37</v>
      </c>
      <c r="J86" s="2">
        <f>TREND(Calibration!$A$2:$A$4,Calibration!$B$2:$B$4,C86)</f>
        <v>395.64726954211551</v>
      </c>
      <c r="K86" s="2">
        <f>TREND(Calibration!$A$2:$A$4,Calibration!$C$2:$C$4,E86)</f>
        <v>887.40078584921855</v>
      </c>
      <c r="L86" s="2">
        <f>TREND(Calibration!$A$2:$A$4,Calibration!$D$2:$D$4,G86)</f>
        <v>601.23682996295736</v>
      </c>
    </row>
    <row r="87" spans="1:12" x14ac:dyDescent="0.25">
      <c r="A87">
        <v>425090</v>
      </c>
      <c r="B87">
        <v>14.126000400000001</v>
      </c>
      <c r="C87">
        <v>0.62429999999999997</v>
      </c>
      <c r="D87">
        <v>1041.32299805</v>
      </c>
      <c r="E87">
        <v>2.18499994</v>
      </c>
      <c r="F87">
        <v>9.9000003020963209E+37</v>
      </c>
      <c r="G87">
        <v>1.5532000100000001</v>
      </c>
      <c r="H87">
        <v>9.9000003020963209E+37</v>
      </c>
      <c r="J87" s="2">
        <f>TREND(Calibration!$A$2:$A$4,Calibration!$B$2:$B$4,C87)</f>
        <v>399.63417991707979</v>
      </c>
      <c r="K87" s="2">
        <f>TREND(Calibration!$A$2:$A$4,Calibration!$C$2:$C$4,E87)</f>
        <v>864.25850990290303</v>
      </c>
      <c r="L87" s="2">
        <f>TREND(Calibration!$A$2:$A$4,Calibration!$D$2:$D$4,G87)</f>
        <v>599.25809944828541</v>
      </c>
    </row>
    <row r="88" spans="1:12" x14ac:dyDescent="0.25">
      <c r="A88">
        <v>430103</v>
      </c>
      <c r="B88">
        <v>14.131999970000001</v>
      </c>
      <c r="C88">
        <v>0.62429999999999997</v>
      </c>
      <c r="D88">
        <v>919.58300781000003</v>
      </c>
      <c r="E88">
        <v>2.19260001</v>
      </c>
      <c r="F88">
        <v>9.9000003020963209E+37</v>
      </c>
      <c r="G88">
        <v>1.5634000299999999</v>
      </c>
      <c r="H88">
        <v>9.9000003020963209E+37</v>
      </c>
      <c r="J88" s="2">
        <f>TREND(Calibration!$A$2:$A$4,Calibration!$B$2:$B$4,C88)</f>
        <v>399.63417991707979</v>
      </c>
      <c r="K88" s="2">
        <f>TREND(Calibration!$A$2:$A$4,Calibration!$C$2:$C$4,E88)</f>
        <v>867.33338822714154</v>
      </c>
      <c r="L88" s="2">
        <f>TREND(Calibration!$A$2:$A$4,Calibration!$D$2:$D$4,G88)</f>
        <v>603.46294507705397</v>
      </c>
    </row>
    <row r="89" spans="1:12" x14ac:dyDescent="0.25">
      <c r="A89">
        <v>435090</v>
      </c>
      <c r="B89">
        <v>14.07699966</v>
      </c>
      <c r="C89">
        <v>0.61940002000000005</v>
      </c>
      <c r="D89">
        <v>544.76202393000005</v>
      </c>
      <c r="E89">
        <v>2.1714999700000002</v>
      </c>
      <c r="F89">
        <v>9.9000003020963209E+37</v>
      </c>
      <c r="G89">
        <v>1.56939995</v>
      </c>
      <c r="H89">
        <v>9.9000003020963209E+37</v>
      </c>
      <c r="J89" s="2">
        <f>TREND(Calibration!$A$2:$A$4,Calibration!$B$2:$B$4,C89)</f>
        <v>396.62867513260022</v>
      </c>
      <c r="K89" s="2">
        <f>TREND(Calibration!$A$2:$A$4,Calibration!$C$2:$C$4,E89)</f>
        <v>858.7966174294296</v>
      </c>
      <c r="L89" s="2">
        <f>TREND(Calibration!$A$2:$A$4,Calibration!$D$2:$D$4,G89)</f>
        <v>605.93634585322513</v>
      </c>
    </row>
    <row r="90" spans="1:12" x14ac:dyDescent="0.25">
      <c r="A90">
        <v>440101</v>
      </c>
      <c r="B90">
        <v>14.10700035</v>
      </c>
      <c r="C90">
        <v>0.61669998999999998</v>
      </c>
      <c r="D90">
        <v>609.49798583999996</v>
      </c>
      <c r="E90">
        <v>2.20930004</v>
      </c>
      <c r="F90">
        <v>9.9000003020963209E+37</v>
      </c>
      <c r="G90">
        <v>1.5563999399999999</v>
      </c>
      <c r="H90">
        <v>9.9000003020963209E+37</v>
      </c>
      <c r="J90" s="2">
        <f>TREND(Calibration!$A$2:$A$4,Calibration!$B$2:$B$4,C90)</f>
        <v>394.97255549879787</v>
      </c>
      <c r="K90" s="2">
        <f>TREND(Calibration!$A$2:$A$4,Calibration!$C$2:$C$4,E90)</f>
        <v>874.08997866132631</v>
      </c>
      <c r="L90" s="2">
        <f>TREND(Calibration!$A$2:$A$4,Calibration!$D$2:$D$4,G90)</f>
        <v>600.57723526104508</v>
      </c>
    </row>
    <row r="91" spans="1:12" x14ac:dyDescent="0.25">
      <c r="A91">
        <v>445090</v>
      </c>
      <c r="B91">
        <v>14.11299992</v>
      </c>
      <c r="C91">
        <v>0.62099998999999995</v>
      </c>
      <c r="D91">
        <v>642.64501953000001</v>
      </c>
      <c r="E91">
        <v>2.2325000799999999</v>
      </c>
      <c r="F91">
        <v>9.9000003020963209E+37</v>
      </c>
      <c r="G91">
        <v>1.55480003</v>
      </c>
      <c r="H91">
        <v>9.9000003020963209E+37</v>
      </c>
      <c r="J91" s="2">
        <f>TREND(Calibration!$A$2:$A$4,Calibration!$B$2:$B$4,C91)</f>
        <v>397.61005005454348</v>
      </c>
      <c r="K91" s="2">
        <f>TREND(Calibration!$A$2:$A$4,Calibration!$C$2:$C$4,E91)</f>
        <v>883.47637906519992</v>
      </c>
      <c r="L91" s="2">
        <f>TREND(Calibration!$A$2:$A$4,Calibration!$D$2:$D$4,G91)</f>
        <v>599.91769002780802</v>
      </c>
    </row>
    <row r="92" spans="1:12" x14ac:dyDescent="0.25">
      <c r="A92">
        <v>450090</v>
      </c>
      <c r="B92">
        <v>14.12199974</v>
      </c>
      <c r="C92">
        <v>0.62860000000000005</v>
      </c>
      <c r="D92">
        <v>1189.5930175799999</v>
      </c>
      <c r="E92">
        <v>2.2239000799999999</v>
      </c>
      <c r="F92">
        <v>9.9000003020963209E+37</v>
      </c>
      <c r="G92">
        <v>1.55799997</v>
      </c>
      <c r="H92">
        <v>9.9000003020963209E+37</v>
      </c>
      <c r="J92" s="2">
        <f>TREND(Calibration!$A$2:$A$4,Calibration!$B$2:$B$4,C92)</f>
        <v>402.27167447282545</v>
      </c>
      <c r="K92" s="2">
        <f>TREND(Calibration!$A$2:$A$4,Calibration!$C$2:$C$4,E92)</f>
        <v>879.99694353520454</v>
      </c>
      <c r="L92" s="2">
        <f>TREND(Calibration!$A$2:$A$4,Calibration!$D$2:$D$4,G92)</f>
        <v>601.23682996295736</v>
      </c>
    </row>
    <row r="93" spans="1:12" x14ac:dyDescent="0.25">
      <c r="A93">
        <v>455089</v>
      </c>
      <c r="B93">
        <v>14.13399982</v>
      </c>
      <c r="C93">
        <v>0.62860000000000005</v>
      </c>
      <c r="D93">
        <v>1151.3969726600001</v>
      </c>
      <c r="E93">
        <v>2.1877000299999998</v>
      </c>
      <c r="F93">
        <v>9.9000003020963209E+37</v>
      </c>
      <c r="G93">
        <v>1.5607000600000001</v>
      </c>
      <c r="H93">
        <v>9.9000003020963209E+37</v>
      </c>
      <c r="J93" s="2">
        <f>TREND(Calibration!$A$2:$A$4,Calibration!$B$2:$B$4,C93)</f>
        <v>402.27167447282545</v>
      </c>
      <c r="K93" s="2">
        <f>TREND(Calibration!$A$2:$A$4,Calibration!$C$2:$C$4,E93)</f>
        <v>865.35092723780815</v>
      </c>
      <c r="L93" s="2">
        <f>TREND(Calibration!$A$2:$A$4,Calibration!$D$2:$D$4,G93)</f>
        <v>602.34991225434317</v>
      </c>
    </row>
    <row r="94" spans="1:12" x14ac:dyDescent="0.25">
      <c r="A94">
        <v>460089</v>
      </c>
      <c r="B94">
        <v>14.13700008</v>
      </c>
      <c r="C94">
        <v>0.63239997999999997</v>
      </c>
      <c r="D94">
        <v>907.68597411999997</v>
      </c>
      <c r="E94">
        <v>2.3275999999999999</v>
      </c>
      <c r="F94">
        <v>9.9000003020963209E+37</v>
      </c>
      <c r="G94">
        <v>1.5748000099999999</v>
      </c>
      <c r="H94">
        <v>9.9000003020963209E+37</v>
      </c>
      <c r="J94" s="2">
        <f>TREND(Calibration!$A$2:$A$4,Calibration!$B$2:$B$4,C94)</f>
        <v>404.60247134769565</v>
      </c>
      <c r="K94" s="2">
        <f>TREND(Calibration!$A$2:$A$4,Calibration!$C$2:$C$4,E94)</f>
        <v>921.95243029167841</v>
      </c>
      <c r="L94" s="2">
        <f>TREND(Calibration!$A$2:$A$4,Calibration!$D$2:$D$4,G94)</f>
        <v>608.16246096732164</v>
      </c>
    </row>
    <row r="95" spans="1:12" x14ac:dyDescent="0.25">
      <c r="A95">
        <v>465089</v>
      </c>
      <c r="B95">
        <v>14.20199966</v>
      </c>
      <c r="C95">
        <v>0.63450002999999999</v>
      </c>
      <c r="D95">
        <v>705.41601562000005</v>
      </c>
      <c r="E95">
        <v>2.1688001200000002</v>
      </c>
      <c r="F95">
        <v>9.9000003020963209E+37</v>
      </c>
      <c r="G95">
        <v>1.56830001</v>
      </c>
      <c r="H95">
        <v>9.9000003020963209E+37</v>
      </c>
      <c r="J95" s="2">
        <f>TREND(Calibration!$A$2:$A$4,Calibration!$B$2:$B$4,C95)</f>
        <v>405.89058075276398</v>
      </c>
      <c r="K95" s="2">
        <f>TREND(Calibration!$A$2:$A$4,Calibration!$C$2:$C$4,E95)</f>
        <v>857.7042971950508</v>
      </c>
      <c r="L95" s="2">
        <f>TREND(Calibration!$A$2:$A$4,Calibration!$D$2:$D$4,G95)</f>
        <v>605.4829077324265</v>
      </c>
    </row>
    <row r="96" spans="1:12" x14ac:dyDescent="0.25">
      <c r="A96">
        <v>470090</v>
      </c>
      <c r="B96">
        <v>14.27600002</v>
      </c>
      <c r="C96">
        <v>0.64259999999999995</v>
      </c>
      <c r="D96">
        <v>830.12701416000004</v>
      </c>
      <c r="E96">
        <v>2.1547999400000002</v>
      </c>
      <c r="F96">
        <v>9.9000003020963209E+37</v>
      </c>
      <c r="G96">
        <v>1.5613000399999999</v>
      </c>
      <c r="H96">
        <v>9.9000003020963209E+37</v>
      </c>
      <c r="J96" s="2">
        <f>TREND(Calibration!$A$2:$A$4,Calibration!$B$2:$B$4,C96)</f>
        <v>410.85886604967158</v>
      </c>
      <c r="K96" s="2">
        <f>TREND(Calibration!$A$2:$A$4,Calibration!$C$2:$C$4,E96)</f>
        <v>852.04002699524494</v>
      </c>
      <c r="L96" s="2">
        <f>TREND(Calibration!$A$2:$A$4,Calibration!$D$2:$D$4,G96)</f>
        <v>602.59724738509271</v>
      </c>
    </row>
    <row r="97" spans="1:12" x14ac:dyDescent="0.25">
      <c r="A97">
        <v>475089</v>
      </c>
      <c r="B97">
        <v>14.32800007</v>
      </c>
      <c r="C97">
        <v>0.64429997999999999</v>
      </c>
      <c r="D97">
        <v>776.53399658000001</v>
      </c>
      <c r="E97">
        <v>2.2232999800000002</v>
      </c>
      <c r="F97">
        <v>9.9000003020963209E+37</v>
      </c>
      <c r="G97">
        <v>1.5779999499999999</v>
      </c>
      <c r="H97">
        <v>9.9000003020963209E+37</v>
      </c>
      <c r="J97" s="2">
        <f>TREND(Calibration!$A$2:$A$4,Calibration!$B$2:$B$4,C97)</f>
        <v>411.90158418801497</v>
      </c>
      <c r="K97" s="2">
        <f>TREND(Calibration!$A$2:$A$4,Calibration!$C$2:$C$4,E97)</f>
        <v>879.75415176060574</v>
      </c>
      <c r="L97" s="2">
        <f>TREND(Calibration!$A$2:$A$4,Calibration!$D$2:$D$4,G97)</f>
        <v>609.48160090247097</v>
      </c>
    </row>
    <row r="98" spans="1:12" x14ac:dyDescent="0.25">
      <c r="A98">
        <v>480088</v>
      </c>
      <c r="B98">
        <v>14.380000109999999</v>
      </c>
      <c r="C98">
        <v>0.64050001000000001</v>
      </c>
      <c r="D98">
        <v>744.97302246000004</v>
      </c>
      <c r="E98">
        <v>2.2314000100000002</v>
      </c>
      <c r="F98">
        <v>9.9000003020963209E+37</v>
      </c>
      <c r="G98">
        <v>1.5704</v>
      </c>
      <c r="H98">
        <v>9.9000003020963209E+37</v>
      </c>
      <c r="J98" s="2">
        <f>TREND(Calibration!$A$2:$A$4,Calibration!$B$2:$B$4,C98)</f>
        <v>409.57079344685292</v>
      </c>
      <c r="K98" s="2">
        <f>TREND(Calibration!$A$2:$A$4,Calibration!$C$2:$C$4,E98)</f>
        <v>883.03130666479512</v>
      </c>
      <c r="L98" s="2">
        <f>TREND(Calibration!$A$2:$A$4,Calibration!$D$2:$D$4,G98)</f>
        <v>606.34860542438764</v>
      </c>
    </row>
    <row r="99" spans="1:12" x14ac:dyDescent="0.25">
      <c r="A99">
        <v>485088</v>
      </c>
      <c r="B99">
        <v>14.44799995</v>
      </c>
      <c r="C99">
        <v>0.64319998</v>
      </c>
      <c r="D99">
        <v>212.23300171</v>
      </c>
      <c r="E99">
        <v>2.21790004</v>
      </c>
      <c r="F99">
        <v>9.9000003020963209E+37</v>
      </c>
      <c r="G99">
        <v>1.55589998</v>
      </c>
      <c r="H99">
        <v>9.9000003020963209E+37</v>
      </c>
      <c r="J99" s="2">
        <f>TREND(Calibration!$A$2:$A$4,Calibration!$B$2:$B$4,C99)</f>
        <v>411.2268762784056</v>
      </c>
      <c r="K99" s="2">
        <f>TREND(Calibration!$A$2:$A$4,Calibration!$C$2:$C$4,E99)</f>
        <v>877.56941419132158</v>
      </c>
      <c r="L99" s="2">
        <f>TREND(Calibration!$A$2:$A$4,Calibration!$D$2:$D$4,G99)</f>
        <v>600.3711322709961</v>
      </c>
    </row>
    <row r="100" spans="1:12" x14ac:dyDescent="0.25">
      <c r="A100">
        <v>490088</v>
      </c>
      <c r="B100">
        <v>14.47099972</v>
      </c>
      <c r="C100">
        <v>0.63990002999999995</v>
      </c>
      <c r="D100">
        <v>9.9000003020963209E+37</v>
      </c>
      <c r="E100">
        <v>2.2421999000000001</v>
      </c>
      <c r="F100">
        <v>9.9000003020963209E+37</v>
      </c>
      <c r="G100">
        <v>1.5607000600000001</v>
      </c>
      <c r="H100">
        <v>9.9000003020963209E+37</v>
      </c>
      <c r="J100" s="2">
        <f>TREND(Calibration!$A$2:$A$4,Calibration!$B$2:$B$4,C100)</f>
        <v>409.2027832181189</v>
      </c>
      <c r="K100" s="2">
        <f>TREND(Calibration!$A$2:$A$4,Calibration!$C$2:$C$4,E100)</f>
        <v>887.40078584921855</v>
      </c>
      <c r="L100" s="2">
        <f>TREND(Calibration!$A$2:$A$4,Calibration!$D$2:$D$4,G100)</f>
        <v>602.34991225434317</v>
      </c>
    </row>
    <row r="101" spans="1:12" x14ac:dyDescent="0.25">
      <c r="A101">
        <v>495089</v>
      </c>
      <c r="B101">
        <v>14.56200027</v>
      </c>
      <c r="C101">
        <v>0.64050001000000001</v>
      </c>
      <c r="D101">
        <v>513.74798583999996</v>
      </c>
      <c r="E101">
        <v>2.2502999300000002</v>
      </c>
      <c r="F101">
        <v>9.9000003020963209E+37</v>
      </c>
      <c r="G101">
        <v>1.55480003</v>
      </c>
      <c r="H101">
        <v>9.9000003020963209E+37</v>
      </c>
      <c r="J101" s="2">
        <f>TREND(Calibration!$A$2:$A$4,Calibration!$B$2:$B$4,C101)</f>
        <v>409.57079344685292</v>
      </c>
      <c r="K101" s="2">
        <f>TREND(Calibration!$A$2:$A$4,Calibration!$C$2:$C$4,E101)</f>
        <v>890.67794075340782</v>
      </c>
      <c r="L101" s="2">
        <f>TREND(Calibration!$A$2:$A$4,Calibration!$D$2:$D$4,G101)</f>
        <v>599.91769002780802</v>
      </c>
    </row>
    <row r="102" spans="1:12" x14ac:dyDescent="0.25">
      <c r="A102">
        <v>500088</v>
      </c>
      <c r="B102">
        <v>14.63300037</v>
      </c>
      <c r="C102">
        <v>0.63829999999999998</v>
      </c>
      <c r="D102">
        <v>913.02697753999996</v>
      </c>
      <c r="E102">
        <v>2.27570009</v>
      </c>
      <c r="F102">
        <v>9.9000003020963209E+37</v>
      </c>
      <c r="G102">
        <v>1.5461000199999999</v>
      </c>
      <c r="H102">
        <v>9.9000003020963209E+37</v>
      </c>
      <c r="J102" s="2">
        <f>TREND(Calibration!$A$2:$A$4,Calibration!$B$2:$B$4,C102)</f>
        <v>408.22137149392597</v>
      </c>
      <c r="K102" s="2">
        <f>TREND(Calibration!$A$2:$A$4,Calibration!$C$2:$C$4,E102)</f>
        <v>900.95447786638067</v>
      </c>
      <c r="L102" s="2">
        <f>TREND(Calibration!$A$2:$A$4,Calibration!$D$2:$D$4,G102)</f>
        <v>596.33120696025094</v>
      </c>
    </row>
    <row r="103" spans="1:12" x14ac:dyDescent="0.25">
      <c r="A103">
        <v>505088</v>
      </c>
      <c r="B103">
        <v>14.68799973</v>
      </c>
      <c r="C103">
        <v>0.63829999999999998</v>
      </c>
      <c r="D103">
        <v>996.38397216999999</v>
      </c>
      <c r="E103">
        <v>2.2374000500000002</v>
      </c>
      <c r="F103">
        <v>9.9000003020963209E+37</v>
      </c>
      <c r="G103">
        <v>1.5418000199999999</v>
      </c>
      <c r="H103">
        <v>9.9000003020963209E+37</v>
      </c>
      <c r="J103" s="2">
        <f>TREND(Calibration!$A$2:$A$4,Calibration!$B$2:$B$4,C103)</f>
        <v>408.22137149392597</v>
      </c>
      <c r="K103" s="2">
        <f>TREND(Calibration!$A$2:$A$4,Calibration!$C$2:$C$4,E103)</f>
        <v>885.45883600867808</v>
      </c>
      <c r="L103" s="2">
        <f>TREND(Calibration!$A$2:$A$4,Calibration!$D$2:$D$4,G103)</f>
        <v>594.55857943562796</v>
      </c>
    </row>
    <row r="104" spans="1:12" x14ac:dyDescent="0.25">
      <c r="A104">
        <v>510088</v>
      </c>
      <c r="B104">
        <v>14.708000180000001</v>
      </c>
      <c r="C104">
        <v>0.63559997000000001</v>
      </c>
      <c r="D104">
        <v>558.55603026999995</v>
      </c>
      <c r="E104">
        <v>2.2622001200000001</v>
      </c>
      <c r="F104">
        <v>9.9000003020963209E+37</v>
      </c>
      <c r="G104">
        <v>1.5326000500000001</v>
      </c>
      <c r="H104">
        <v>9.9000003020963209E+37</v>
      </c>
      <c r="J104" s="2">
        <f>TREND(Calibration!$A$2:$A$4,Calibration!$B$2:$B$4,C104)</f>
        <v>406.56525186012368</v>
      </c>
      <c r="K104" s="2">
        <f>TREND(Calibration!$A$2:$A$4,Calibration!$C$2:$C$4,E104)</f>
        <v>895.49258539290736</v>
      </c>
      <c r="L104" s="2">
        <f>TREND(Calibration!$A$2:$A$4,Calibration!$D$2:$D$4,G104)</f>
        <v>590.76599337802213</v>
      </c>
    </row>
    <row r="105" spans="1:12" x14ac:dyDescent="0.25">
      <c r="A105">
        <v>515088</v>
      </c>
      <c r="B105">
        <v>14.75599957</v>
      </c>
      <c r="C105">
        <v>0.62910001999999998</v>
      </c>
      <c r="D105">
        <v>786.79498291000004</v>
      </c>
      <c r="E105">
        <v>2.2346999599999999</v>
      </c>
      <c r="F105">
        <v>9.9000003020963209E+37</v>
      </c>
      <c r="G105">
        <v>1.5428999699999999</v>
      </c>
      <c r="H105">
        <v>9.9000003020963209E+37</v>
      </c>
      <c r="J105" s="2">
        <f>TREND(Calibration!$A$2:$A$4,Calibration!$B$2:$B$4,C105)</f>
        <v>402.57837215370074</v>
      </c>
      <c r="K105" s="2">
        <f>TREND(Calibration!$A$2:$A$4,Calibration!$C$2:$C$4,E105)</f>
        <v>884.36641867377273</v>
      </c>
      <c r="L105" s="2">
        <f>TREND(Calibration!$A$2:$A$4,Calibration!$D$2:$D$4,G105)</f>
        <v>595.01202167881615</v>
      </c>
    </row>
    <row r="106" spans="1:12" x14ac:dyDescent="0.25">
      <c r="A106">
        <v>520089</v>
      </c>
      <c r="B106">
        <v>14.82800007</v>
      </c>
      <c r="C106">
        <v>0.63510001000000005</v>
      </c>
      <c r="D106">
        <v>329.88299561000002</v>
      </c>
      <c r="E106">
        <v>2.2346999599999999</v>
      </c>
      <c r="F106">
        <v>9.9000003020963209E+37</v>
      </c>
      <c r="G106">
        <v>1.5379999900000001</v>
      </c>
      <c r="H106">
        <v>9.9000003020963209E+37</v>
      </c>
      <c r="J106" s="2">
        <f>TREND(Calibration!$A$2:$A$4,Calibration!$B$2:$B$4,C106)</f>
        <v>406.258590981498</v>
      </c>
      <c r="K106" s="2">
        <f>TREND(Calibration!$A$2:$A$4,Calibration!$C$2:$C$4,E106)</f>
        <v>884.36641867377273</v>
      </c>
      <c r="L106" s="2">
        <f>TREND(Calibration!$A$2:$A$4,Calibration!$D$2:$D$4,G106)</f>
        <v>592.99205902344363</v>
      </c>
    </row>
    <row r="107" spans="1:12" x14ac:dyDescent="0.25">
      <c r="A107">
        <v>525100</v>
      </c>
      <c r="B107">
        <v>14.81099987</v>
      </c>
      <c r="C107">
        <v>0.62809998</v>
      </c>
      <c r="D107">
        <v>9.9000003020963209E+37</v>
      </c>
      <c r="E107">
        <v>2.20930004</v>
      </c>
      <c r="F107">
        <v>9.9000003020963209E+37</v>
      </c>
      <c r="G107">
        <v>1.5391000500000001</v>
      </c>
      <c r="H107">
        <v>9.9000003020963209E+37</v>
      </c>
      <c r="J107" s="2">
        <f>TREND(Calibration!$A$2:$A$4,Calibration!$B$2:$B$4,C107)</f>
        <v>401.96497679195005</v>
      </c>
      <c r="K107" s="2">
        <f>TREND(Calibration!$A$2:$A$4,Calibration!$C$2:$C$4,E107)</f>
        <v>874.08997866132631</v>
      </c>
      <c r="L107" s="2">
        <f>TREND(Calibration!$A$2:$A$4,Calibration!$D$2:$D$4,G107)</f>
        <v>593.44554661291727</v>
      </c>
    </row>
    <row r="108" spans="1:12" x14ac:dyDescent="0.25">
      <c r="A108">
        <v>530089</v>
      </c>
      <c r="B108">
        <v>14.85700035</v>
      </c>
      <c r="C108">
        <v>0.63349997999999996</v>
      </c>
      <c r="D108">
        <v>295.77600097999999</v>
      </c>
      <c r="E108">
        <v>2.23200011</v>
      </c>
      <c r="F108">
        <v>9.9000003020963209E+37</v>
      </c>
      <c r="G108">
        <v>1.5450999700000001</v>
      </c>
      <c r="H108">
        <v>9.9000003020963209E+37</v>
      </c>
      <c r="J108" s="2">
        <f>TREND(Calibration!$A$2:$A$4,Calibration!$B$2:$B$4,C108)</f>
        <v>405.27717925730502</v>
      </c>
      <c r="K108" s="2">
        <f>TREND(Calibration!$A$2:$A$4,Calibration!$C$2:$C$4,E108)</f>
        <v>883.27409843939392</v>
      </c>
      <c r="L108" s="2">
        <f>TREND(Calibration!$A$2:$A$4,Calibration!$D$2:$D$4,G108)</f>
        <v>595.91894738908843</v>
      </c>
    </row>
    <row r="109" spans="1:12" x14ac:dyDescent="0.25">
      <c r="A109">
        <v>535089</v>
      </c>
      <c r="B109">
        <v>14.82800007</v>
      </c>
      <c r="C109">
        <v>0.63080000999999997</v>
      </c>
      <c r="D109">
        <v>1211.3139648399999</v>
      </c>
      <c r="E109">
        <v>2.2762999499999998</v>
      </c>
      <c r="F109">
        <v>9.9000003020963209E+37</v>
      </c>
      <c r="G109">
        <v>1.5456000599999999</v>
      </c>
      <c r="H109">
        <v>9.9000003020963209E+37</v>
      </c>
      <c r="J109" s="2">
        <f>TREND(Calibration!$A$2:$A$4,Calibration!$B$2:$B$4,C109)</f>
        <v>403.62109642575234</v>
      </c>
      <c r="K109" s="2">
        <f>TREND(Calibration!$A$2:$A$4,Calibration!$C$2:$C$4,E109)</f>
        <v>901.19717254045304</v>
      </c>
      <c r="L109" s="2">
        <f>TREND(Calibration!$A$2:$A$4,Calibration!$D$2:$D$4,G109)</f>
        <v>596.12510397020196</v>
      </c>
    </row>
    <row r="110" spans="1:12" x14ac:dyDescent="0.25">
      <c r="A110">
        <v>540089</v>
      </c>
      <c r="B110">
        <v>14.83699989</v>
      </c>
      <c r="C110">
        <v>0.62970000999999998</v>
      </c>
      <c r="D110">
        <v>889.33697510000002</v>
      </c>
      <c r="E110">
        <v>2.26929998</v>
      </c>
      <c r="F110">
        <v>9.9000003020963209E+37</v>
      </c>
      <c r="G110">
        <v>1.54340005</v>
      </c>
      <c r="H110">
        <v>9.9000003020963209E+37</v>
      </c>
      <c r="J110" s="2">
        <f>TREND(Calibration!$A$2:$A$4,Calibration!$B$2:$B$4,C110)</f>
        <v>402.94638851614303</v>
      </c>
      <c r="K110" s="2">
        <f>TREND(Calibration!$A$2:$A$4,Calibration!$C$2:$C$4,E110)</f>
        <v>898.36508599081344</v>
      </c>
      <c r="L110" s="2">
        <f>TREND(Calibration!$A$2:$A$4,Calibration!$D$2:$D$4,G110)</f>
        <v>595.21817413754025</v>
      </c>
    </row>
    <row r="111" spans="1:12" x14ac:dyDescent="0.25">
      <c r="A111">
        <v>545089</v>
      </c>
      <c r="B111">
        <v>14.78199959</v>
      </c>
      <c r="C111">
        <v>0.63129997000000004</v>
      </c>
      <c r="D111">
        <v>688.73199463000003</v>
      </c>
      <c r="E111">
        <v>2.2871000800000001</v>
      </c>
      <c r="F111">
        <v>9.9000003020963209E+37</v>
      </c>
      <c r="G111">
        <v>1.54879999</v>
      </c>
      <c r="H111">
        <v>9.9000003020963209E+37</v>
      </c>
      <c r="J111" s="2">
        <f>TREND(Calibration!$A$2:$A$4,Calibration!$B$2:$B$4,C111)</f>
        <v>403.92775730437813</v>
      </c>
      <c r="K111" s="2">
        <f>TREND(Calibration!$A$2:$A$4,Calibration!$C$2:$C$4,E111)</f>
        <v>905.56674882540301</v>
      </c>
      <c r="L111" s="2">
        <f>TREND(Calibration!$A$2:$A$4,Calibration!$D$2:$D$4,G111)</f>
        <v>597.44423978296174</v>
      </c>
    </row>
    <row r="112" spans="1:12" x14ac:dyDescent="0.25">
      <c r="A112">
        <v>550090</v>
      </c>
      <c r="B112">
        <v>14.75899982</v>
      </c>
      <c r="C112">
        <v>0.62319999999999998</v>
      </c>
      <c r="D112">
        <v>632.34698486000002</v>
      </c>
      <c r="E112">
        <v>2.2816999</v>
      </c>
      <c r="F112">
        <v>9.9000003020963209E+37</v>
      </c>
      <c r="G112">
        <v>1.5450999700000001</v>
      </c>
      <c r="H112">
        <v>9.9000003020963209E+37</v>
      </c>
      <c r="J112" s="2">
        <f>TREND(Calibration!$A$2:$A$4,Calibration!$B$2:$B$4,C112)</f>
        <v>398.95947200747042</v>
      </c>
      <c r="K112" s="2">
        <f>TREND(Calibration!$A$2:$A$4,Calibration!$C$2:$C$4,E112)</f>
        <v>903.38191415559254</v>
      </c>
      <c r="L112" s="2">
        <f>TREND(Calibration!$A$2:$A$4,Calibration!$D$2:$D$4,G112)</f>
        <v>595.91894738908843</v>
      </c>
    </row>
    <row r="113" spans="1:12" x14ac:dyDescent="0.25">
      <c r="A113">
        <v>555090</v>
      </c>
      <c r="B113">
        <v>14.661999700000001</v>
      </c>
      <c r="C113">
        <v>0.62589996999999997</v>
      </c>
      <c r="D113">
        <v>267.62701415999999</v>
      </c>
      <c r="E113">
        <v>2.22600007</v>
      </c>
      <c r="F113">
        <v>9.9000003020963209E+37</v>
      </c>
      <c r="G113">
        <v>1.55050004</v>
      </c>
      <c r="H113">
        <v>9.9000003020963209E+37</v>
      </c>
      <c r="J113" s="2">
        <f>TREND(Calibration!$A$2:$A$4,Calibration!$B$2:$B$4,C113)</f>
        <v>400.6155548390231</v>
      </c>
      <c r="K113" s="2">
        <f>TREND(Calibration!$A$2:$A$4,Calibration!$C$2:$C$4,E113)</f>
        <v>880.84656909551097</v>
      </c>
      <c r="L113" s="2">
        <f>TREND(Calibration!$A$2:$A$4,Calibration!$D$2:$D$4,G113)</f>
        <v>598.1450666255746</v>
      </c>
    </row>
    <row r="114" spans="1:12" x14ac:dyDescent="0.25">
      <c r="A114">
        <v>560090</v>
      </c>
      <c r="B114">
        <v>14.60700035</v>
      </c>
      <c r="C114">
        <v>0.61890000000000001</v>
      </c>
      <c r="D114">
        <v>335.75299072000001</v>
      </c>
      <c r="E114">
        <v>2.2379000200000001</v>
      </c>
      <c r="F114">
        <v>9.9000003020963209E+37</v>
      </c>
      <c r="G114">
        <v>1.55369997</v>
      </c>
      <c r="H114">
        <v>1189.0410156200001</v>
      </c>
      <c r="J114" s="2">
        <f>TREND(Calibration!$A$2:$A$4,Calibration!$B$2:$B$4,C114)</f>
        <v>396.32197745172482</v>
      </c>
      <c r="K114" s="2">
        <f>TREND(Calibration!$A$2:$A$4,Calibration!$C$2:$C$4,E114)</f>
        <v>885.66111663448407</v>
      </c>
      <c r="L114" s="2">
        <f>TREND(Calibration!$A$2:$A$4,Calibration!$D$2:$D$4,G114)</f>
        <v>599.46420243833438</v>
      </c>
    </row>
    <row r="115" spans="1:12" x14ac:dyDescent="0.25">
      <c r="A115">
        <v>565089</v>
      </c>
      <c r="B115">
        <v>14.519000050000001</v>
      </c>
      <c r="C115">
        <v>0.62370002000000002</v>
      </c>
      <c r="D115">
        <v>882.76800536999997</v>
      </c>
      <c r="E115">
        <v>2.3141000300000001</v>
      </c>
      <c r="F115">
        <v>9.9000003020963209E+37</v>
      </c>
      <c r="G115">
        <v>1.56289995</v>
      </c>
      <c r="H115">
        <v>9.9000003020963209E+37</v>
      </c>
      <c r="J115" s="2">
        <f>TREND(Calibration!$A$2:$A$4,Calibration!$B$2:$B$4,C115)</f>
        <v>399.26616968834577</v>
      </c>
      <c r="K115" s="2">
        <f>TREND(Calibration!$A$2:$A$4,Calibration!$C$2:$C$4,E115)</f>
        <v>916.4905378182051</v>
      </c>
      <c r="L115" s="2">
        <f>TREND(Calibration!$A$2:$A$4,Calibration!$D$2:$D$4,G115)</f>
        <v>603.25679261832988</v>
      </c>
    </row>
    <row r="116" spans="1:12" x14ac:dyDescent="0.25">
      <c r="A116">
        <v>570089</v>
      </c>
      <c r="B116">
        <v>14.39299965</v>
      </c>
      <c r="C116">
        <v>0.62480002999999995</v>
      </c>
      <c r="D116">
        <v>9.9000003020963209E+37</v>
      </c>
      <c r="E116">
        <v>2.2535998799999999</v>
      </c>
      <c r="F116">
        <v>9.9000003020963209E+37</v>
      </c>
      <c r="G116">
        <v>1.5596000000000001</v>
      </c>
      <c r="H116">
        <v>9.9000003020963209E+37</v>
      </c>
      <c r="J116" s="2">
        <f>TREND(Calibration!$A$2:$A$4,Calibration!$B$2:$B$4,C116)</f>
        <v>399.94088373166335</v>
      </c>
      <c r="K116" s="2">
        <f>TREND(Calibration!$A$2:$A$4,Calibration!$C$2:$C$4,E116)</f>
        <v>892.01305276238543</v>
      </c>
      <c r="L116" s="2">
        <f>TREND(Calibration!$A$2:$A$4,Calibration!$D$2:$D$4,G116)</f>
        <v>601.89642466486953</v>
      </c>
    </row>
    <row r="117" spans="1:12" x14ac:dyDescent="0.25">
      <c r="A117">
        <v>575089</v>
      </c>
      <c r="B117">
        <v>14.350999829999999</v>
      </c>
      <c r="C117">
        <v>0.62209999999999999</v>
      </c>
      <c r="D117">
        <v>622.57800293000003</v>
      </c>
      <c r="E117">
        <v>2.2767999200000002</v>
      </c>
      <c r="F117">
        <v>9.9000003020963209E+37</v>
      </c>
      <c r="G117">
        <v>1.5575000000000001</v>
      </c>
      <c r="H117">
        <v>9.9000003020963209E+37</v>
      </c>
      <c r="J117" s="2">
        <f>TREND(Calibration!$A$2:$A$4,Calibration!$B$2:$B$4,C117)</f>
        <v>398.28476409786111</v>
      </c>
      <c r="K117" s="2">
        <f>TREND(Calibration!$A$2:$A$4,Calibration!$C$2:$C$4,E117)</f>
        <v>901.39945316625926</v>
      </c>
      <c r="L117" s="2">
        <f>TREND(Calibration!$A$2:$A$4,Calibration!$D$2:$D$4,G117)</f>
        <v>601.03072285051883</v>
      </c>
    </row>
    <row r="118" spans="1:12" x14ac:dyDescent="0.25">
      <c r="A118">
        <v>580089</v>
      </c>
      <c r="B118">
        <v>14.338000299999999</v>
      </c>
      <c r="C118">
        <v>0.61729997000000003</v>
      </c>
      <c r="D118">
        <v>383.17001342999998</v>
      </c>
      <c r="E118">
        <v>2.2686998799999998</v>
      </c>
      <c r="F118">
        <v>9.9000003020963209E+37</v>
      </c>
      <c r="G118">
        <v>1.56500006</v>
      </c>
      <c r="H118">
        <v>9.9000003020963209E+37</v>
      </c>
      <c r="J118" s="2">
        <f>TREND(Calibration!$A$2:$A$4,Calibration!$B$2:$B$4,C118)</f>
        <v>395.3405657275319</v>
      </c>
      <c r="K118" s="2">
        <f>TREND(Calibration!$A$2:$A$4,Calibration!$C$2:$C$4,E118)</f>
        <v>898.12229421621441</v>
      </c>
      <c r="L118" s="2">
        <f>TREND(Calibration!$A$2:$A$4,Calibration!$D$2:$D$4,G118)</f>
        <v>604.12253977896614</v>
      </c>
    </row>
    <row r="119" spans="1:12" x14ac:dyDescent="0.25">
      <c r="A119">
        <v>585090</v>
      </c>
      <c r="B119">
        <v>14.333999629999999</v>
      </c>
      <c r="C119">
        <v>0.61830001999999995</v>
      </c>
      <c r="D119">
        <v>554.98797606999995</v>
      </c>
      <c r="E119">
        <v>2.2644000100000001</v>
      </c>
      <c r="F119">
        <v>9.9000003020963209E+37</v>
      </c>
      <c r="G119">
        <v>1.56400001</v>
      </c>
      <c r="H119">
        <v>9.9000003020963209E+37</v>
      </c>
      <c r="J119" s="2">
        <f>TREND(Calibration!$A$2:$A$4,Calibration!$B$2:$B$4,C119)</f>
        <v>395.9539672229908</v>
      </c>
      <c r="K119" s="2">
        <f>TREND(Calibration!$A$2:$A$4,Calibration!$C$2:$C$4,E119)</f>
        <v>896.3826290473354</v>
      </c>
      <c r="L119" s="2">
        <f>TREND(Calibration!$A$2:$A$4,Calibration!$D$2:$D$4,G119)</f>
        <v>603.71028020780352</v>
      </c>
    </row>
    <row r="120" spans="1:12" x14ac:dyDescent="0.25">
      <c r="A120">
        <v>590090</v>
      </c>
      <c r="B120">
        <v>14.28299999</v>
      </c>
      <c r="C120">
        <v>0.62</v>
      </c>
      <c r="D120">
        <v>604.88201904000005</v>
      </c>
      <c r="E120">
        <v>2.2848999499999998</v>
      </c>
      <c r="F120">
        <v>9.9000003020963209E+37</v>
      </c>
      <c r="G120">
        <v>1.5601999799999999</v>
      </c>
      <c r="H120">
        <v>9.9000003020963209E+37</v>
      </c>
      <c r="J120" s="2">
        <f>TREND(Calibration!$A$2:$A$4,Calibration!$B$2:$B$4,C120)</f>
        <v>396.99668536133419</v>
      </c>
      <c r="K120" s="2">
        <f>TREND(Calibration!$A$2:$A$4,Calibration!$C$2:$C$4,E120)</f>
        <v>904.67660807044842</v>
      </c>
      <c r="L120" s="2">
        <f>TREND(Calibration!$A$2:$A$4,Calibration!$D$2:$D$4,G120)</f>
        <v>602.14375979561908</v>
      </c>
    </row>
    <row r="121" spans="1:12" x14ac:dyDescent="0.25">
      <c r="A121">
        <v>595101</v>
      </c>
      <c r="B121">
        <v>14.30200005</v>
      </c>
      <c r="C121">
        <v>0.61619997000000004</v>
      </c>
      <c r="D121">
        <v>413.88400268999999</v>
      </c>
      <c r="E121">
        <v>2.30170012</v>
      </c>
      <c r="F121">
        <v>9.9000003020963209E+37</v>
      </c>
      <c r="G121">
        <v>1.5601999799999999</v>
      </c>
      <c r="H121">
        <v>9.9000003020963209E+37</v>
      </c>
      <c r="J121" s="2">
        <f>TREND(Calibration!$A$2:$A$4,Calibration!$B$2:$B$4,C121)</f>
        <v>394.66585781792259</v>
      </c>
      <c r="K121" s="2">
        <f>TREND(Calibration!$A$2:$A$4,Calibration!$C$2:$C$4,E121)</f>
        <v>911.47371369928135</v>
      </c>
      <c r="L121" s="2">
        <f>TREND(Calibration!$A$2:$A$4,Calibration!$D$2:$D$4,G121)</f>
        <v>602.14375979561908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14.25300026</v>
      </c>
      <c r="C2">
        <v>0.61729997000000003</v>
      </c>
      <c r="D2">
        <v>951.80499268000005</v>
      </c>
      <c r="E2">
        <v>2.2395000500000002</v>
      </c>
      <c r="F2">
        <v>9.9000003020963209E+37</v>
      </c>
      <c r="G2">
        <v>1.5569000200000001</v>
      </c>
      <c r="H2">
        <v>9.9000003020963209E+37</v>
      </c>
      <c r="J2" s="2">
        <f>TREND(Calibration!$A$2:$A$4,Calibration!$B$2:$B$4,C2)</f>
        <v>395.3405657275319</v>
      </c>
      <c r="K2" s="2">
        <f>TREND(Calibration!$A$2:$A$4,Calibration!$C$2:$C$4,E2)</f>
        <v>886.30846561483975</v>
      </c>
      <c r="L2" s="2">
        <f>TREND(Calibration!$A$2:$A$4,Calibration!$D$2:$D$4,G2)</f>
        <v>600.78338771976917</v>
      </c>
      <c r="N2" s="2">
        <f>AVERAGE(J2:J121)</f>
        <v>401.31277161786778</v>
      </c>
    </row>
    <row r="3" spans="1:14" x14ac:dyDescent="0.25">
      <c r="A3">
        <v>5077</v>
      </c>
      <c r="B3">
        <v>14.239999770000001</v>
      </c>
      <c r="C3">
        <v>0.61780000000000002</v>
      </c>
      <c r="D3">
        <v>944.65301513999998</v>
      </c>
      <c r="E3">
        <v>2.2421999000000001</v>
      </c>
      <c r="F3">
        <v>9.9000003020963209E+37</v>
      </c>
      <c r="G3">
        <v>1.56229997</v>
      </c>
      <c r="H3">
        <v>9.9000003020963209E+37</v>
      </c>
      <c r="J3" s="2">
        <f>TREND(Calibration!$A$2:$A$4,Calibration!$B$2:$B$4,C3)</f>
        <v>395.64726954211551</v>
      </c>
      <c r="K3" s="2">
        <f>TREND(Calibration!$A$2:$A$4,Calibration!$C$2:$C$4,E3)</f>
        <v>887.40078584921855</v>
      </c>
      <c r="L3" s="2">
        <f>TREND(Calibration!$A$2:$A$4,Calibration!$D$2:$D$4,G3)</f>
        <v>603.00945748758033</v>
      </c>
    </row>
    <row r="4" spans="1:14" x14ac:dyDescent="0.25">
      <c r="A4">
        <v>10073</v>
      </c>
      <c r="B4">
        <v>14.18500042</v>
      </c>
      <c r="C4">
        <v>0.61619997000000004</v>
      </c>
      <c r="D4">
        <v>962.45697021000001</v>
      </c>
      <c r="E4">
        <v>2.2304000899999998</v>
      </c>
      <c r="F4">
        <v>9.9000003020963209E+37</v>
      </c>
      <c r="G4">
        <v>1.5613000399999999</v>
      </c>
      <c r="H4">
        <v>9.9000003020963209E+37</v>
      </c>
      <c r="J4" s="2">
        <f>TREND(Calibration!$A$2:$A$4,Calibration!$B$2:$B$4,C4)</f>
        <v>394.66585781792259</v>
      </c>
      <c r="K4" s="2">
        <f>TREND(Calibration!$A$2:$A$4,Calibration!$C$2:$C$4,E4)</f>
        <v>882.62675350489349</v>
      </c>
      <c r="L4" s="2">
        <f>TREND(Calibration!$A$2:$A$4,Calibration!$D$2:$D$4,G4)</f>
        <v>602.59724738509271</v>
      </c>
    </row>
    <row r="5" spans="1:14" x14ac:dyDescent="0.25">
      <c r="A5">
        <v>15075</v>
      </c>
      <c r="B5">
        <v>14.16899967</v>
      </c>
      <c r="C5">
        <v>0.61830001999999995</v>
      </c>
      <c r="D5">
        <v>914.00097656000003</v>
      </c>
      <c r="E5">
        <v>2.3264999400000002</v>
      </c>
      <c r="F5">
        <v>9.9000003020963209E+37</v>
      </c>
      <c r="G5">
        <v>1.5634000299999999</v>
      </c>
      <c r="H5">
        <v>9.9000003020963209E+37</v>
      </c>
      <c r="J5" s="2">
        <f>TREND(Calibration!$A$2:$A$4,Calibration!$B$2:$B$4,C5)</f>
        <v>395.9539672229908</v>
      </c>
      <c r="K5" s="2">
        <f>TREND(Calibration!$A$2:$A$4,Calibration!$C$2:$C$4,E5)</f>
        <v>921.50736193712896</v>
      </c>
      <c r="L5" s="2">
        <f>TREND(Calibration!$A$2:$A$4,Calibration!$D$2:$D$4,G5)</f>
        <v>603.46294507705397</v>
      </c>
    </row>
    <row r="6" spans="1:14" x14ac:dyDescent="0.25">
      <c r="A6">
        <v>20076</v>
      </c>
      <c r="B6">
        <v>14.114000320000001</v>
      </c>
      <c r="C6">
        <v>0.61940002000000005</v>
      </c>
      <c r="D6">
        <v>1053.13098145</v>
      </c>
      <c r="E6">
        <v>2.21790004</v>
      </c>
      <c r="F6">
        <v>9.9000003020963209E+37</v>
      </c>
      <c r="G6">
        <v>1.57529998</v>
      </c>
      <c r="H6">
        <v>9.9000003020963209E+37</v>
      </c>
      <c r="J6" s="2">
        <f>TREND(Calibration!$A$2:$A$4,Calibration!$B$2:$B$4,C6)</f>
        <v>396.62867513260022</v>
      </c>
      <c r="K6" s="2">
        <f>TREND(Calibration!$A$2:$A$4,Calibration!$C$2:$C$4,E6)</f>
        <v>877.56941419132158</v>
      </c>
      <c r="L6" s="2">
        <f>TREND(Calibration!$A$2:$A$4,Calibration!$D$2:$D$4,G6)</f>
        <v>608.36856807976028</v>
      </c>
    </row>
    <row r="7" spans="1:14" x14ac:dyDescent="0.25">
      <c r="A7">
        <v>25076</v>
      </c>
      <c r="B7">
        <v>14.10400009</v>
      </c>
      <c r="C7">
        <v>0.62370002000000002</v>
      </c>
      <c r="D7">
        <v>948.73699951000003</v>
      </c>
      <c r="E7">
        <v>2.2427999999999999</v>
      </c>
      <c r="F7">
        <v>9.9000003020963209E+37</v>
      </c>
      <c r="G7">
        <v>1.57959998</v>
      </c>
      <c r="H7">
        <v>9.9000003020963209E+37</v>
      </c>
      <c r="J7" s="2">
        <f>TREND(Calibration!$A$2:$A$4,Calibration!$B$2:$B$4,C7)</f>
        <v>399.26616968834577</v>
      </c>
      <c r="K7" s="2">
        <f>TREND(Calibration!$A$2:$A$4,Calibration!$C$2:$C$4,E7)</f>
        <v>887.64357762381735</v>
      </c>
      <c r="L7" s="2">
        <f>TREND(Calibration!$A$2:$A$4,Calibration!$D$2:$D$4,G7)</f>
        <v>610.14119560438326</v>
      </c>
    </row>
    <row r="8" spans="1:14" x14ac:dyDescent="0.25">
      <c r="A8">
        <v>30083</v>
      </c>
      <c r="B8">
        <v>14.09899998</v>
      </c>
      <c r="C8">
        <v>0.62269998000000004</v>
      </c>
      <c r="D8">
        <v>9.9000003020963209E+37</v>
      </c>
      <c r="E8">
        <v>2.1812000299999998</v>
      </c>
      <c r="F8">
        <v>9.9000003020963209E+37</v>
      </c>
      <c r="G8">
        <v>1.5677000299999999</v>
      </c>
      <c r="H8">
        <v>9.9000003020963209E+37</v>
      </c>
      <c r="J8" s="2">
        <f>TREND(Calibration!$A$2:$A$4,Calibration!$B$2:$B$4,C8)</f>
        <v>398.65277432659514</v>
      </c>
      <c r="K8" s="2">
        <f>TREND(Calibration!$A$2:$A$4,Calibration!$C$2:$C$4,E8)</f>
        <v>862.72112131397444</v>
      </c>
      <c r="L8" s="2">
        <f>TREND(Calibration!$A$2:$A$4,Calibration!$D$2:$D$4,G8)</f>
        <v>605.23557260167684</v>
      </c>
    </row>
    <row r="9" spans="1:14" x14ac:dyDescent="0.25">
      <c r="A9">
        <v>35078</v>
      </c>
      <c r="B9">
        <v>14.13799953</v>
      </c>
      <c r="C9">
        <v>0.62429999999999997</v>
      </c>
      <c r="D9">
        <v>948.58099364999998</v>
      </c>
      <c r="E9">
        <v>2.19090009</v>
      </c>
      <c r="F9">
        <v>9.9000003020963209E+37</v>
      </c>
      <c r="G9">
        <v>1.5666999800000001</v>
      </c>
      <c r="H9">
        <v>9.9000003020963209E+37</v>
      </c>
      <c r="J9" s="2">
        <f>TREND(Calibration!$A$2:$A$4,Calibration!$B$2:$B$4,C9)</f>
        <v>399.63417991707979</v>
      </c>
      <c r="K9" s="2">
        <f>TREND(Calibration!$A$2:$A$4,Calibration!$C$2:$C$4,E9)</f>
        <v>866.6456251985195</v>
      </c>
      <c r="L9" s="2">
        <f>TREND(Calibration!$A$2:$A$4,Calibration!$D$2:$D$4,G9)</f>
        <v>604.82331303051433</v>
      </c>
    </row>
    <row r="10" spans="1:14" x14ac:dyDescent="0.25">
      <c r="A10">
        <v>40078</v>
      </c>
      <c r="B10">
        <v>14.20100021</v>
      </c>
      <c r="C10">
        <v>0.61890000000000001</v>
      </c>
      <c r="D10">
        <v>332.82199097</v>
      </c>
      <c r="E10">
        <v>2.1672000900000001</v>
      </c>
      <c r="F10">
        <v>9.9000003020963209E+37</v>
      </c>
      <c r="G10">
        <v>1.5532000100000001</v>
      </c>
      <c r="H10">
        <v>9.9000003020963209E+37</v>
      </c>
      <c r="J10" s="2">
        <f>TREND(Calibration!$A$2:$A$4,Calibration!$B$2:$B$4,C10)</f>
        <v>396.32197745172482</v>
      </c>
      <c r="K10" s="2">
        <f>TREND(Calibration!$A$2:$A$4,Calibration!$C$2:$C$4,E10)</f>
        <v>857.05694821469513</v>
      </c>
      <c r="L10" s="2">
        <f>TREND(Calibration!$A$2:$A$4,Calibration!$D$2:$D$4,G10)</f>
        <v>599.25809944828541</v>
      </c>
    </row>
    <row r="11" spans="1:14" x14ac:dyDescent="0.25">
      <c r="A11">
        <v>45078</v>
      </c>
      <c r="B11">
        <v>14.22399998</v>
      </c>
      <c r="C11">
        <v>0.62639999000000002</v>
      </c>
      <c r="D11">
        <v>9.9000003020963209E+37</v>
      </c>
      <c r="E11">
        <v>2.14720011</v>
      </c>
      <c r="F11">
        <v>1163.9770507799999</v>
      </c>
      <c r="G11">
        <v>1.55369997</v>
      </c>
      <c r="H11">
        <v>9.9000003020963209E+37</v>
      </c>
      <c r="J11" s="2">
        <f>TREND(Calibration!$A$2:$A$4,Calibration!$B$2:$B$4,C11)</f>
        <v>400.92225251989845</v>
      </c>
      <c r="K11" s="2">
        <f>TREND(Calibration!$A$2:$A$4,Calibration!$C$2:$C$4,E11)</f>
        <v>848.96524577153275</v>
      </c>
      <c r="L11" s="2">
        <f>TREND(Calibration!$A$2:$A$4,Calibration!$D$2:$D$4,G11)</f>
        <v>599.46420243833438</v>
      </c>
    </row>
    <row r="12" spans="1:14" x14ac:dyDescent="0.25">
      <c r="A12">
        <v>50078</v>
      </c>
      <c r="B12">
        <v>14.25199986</v>
      </c>
      <c r="C12">
        <v>0.62809998</v>
      </c>
      <c r="D12">
        <v>9.9000003020963209E+37</v>
      </c>
      <c r="E12">
        <v>2.13910007</v>
      </c>
      <c r="F12">
        <v>793.97601318</v>
      </c>
      <c r="G12">
        <v>1.5687999699999999</v>
      </c>
      <c r="H12">
        <v>9.9000003020963209E+37</v>
      </c>
      <c r="J12" s="2">
        <f>TREND(Calibration!$A$2:$A$4,Calibration!$B$2:$B$4,C12)</f>
        <v>401.96497679195005</v>
      </c>
      <c r="K12" s="2">
        <f>TREND(Calibration!$A$2:$A$4,Calibration!$C$2:$C$4,E12)</f>
        <v>845.68808682148813</v>
      </c>
      <c r="L12" s="2">
        <f>TREND(Calibration!$A$2:$A$4,Calibration!$D$2:$D$4,G12)</f>
        <v>605.68901072247547</v>
      </c>
    </row>
    <row r="13" spans="1:14" x14ac:dyDescent="0.25">
      <c r="A13">
        <v>55079</v>
      </c>
      <c r="B13">
        <v>14.329999920000001</v>
      </c>
      <c r="C13">
        <v>0.62809998</v>
      </c>
      <c r="D13">
        <v>1255.4649658200001</v>
      </c>
      <c r="E13">
        <v>2.15750003</v>
      </c>
      <c r="F13">
        <v>869.68798828000001</v>
      </c>
      <c r="G13">
        <v>1.5709999800000001</v>
      </c>
      <c r="H13">
        <v>9.9000003020963209E+37</v>
      </c>
      <c r="J13" s="2">
        <f>TREND(Calibration!$A$2:$A$4,Calibration!$B$2:$B$4,C13)</f>
        <v>401.96497679195005</v>
      </c>
      <c r="K13" s="2">
        <f>TREND(Calibration!$A$2:$A$4,Calibration!$C$2:$C$4,E13)</f>
        <v>853.13244433015018</v>
      </c>
      <c r="L13" s="2">
        <f>TREND(Calibration!$A$2:$A$4,Calibration!$D$2:$D$4,G13)</f>
        <v>606.5959405551373</v>
      </c>
    </row>
    <row r="14" spans="1:14" x14ac:dyDescent="0.25">
      <c r="A14">
        <v>60079</v>
      </c>
      <c r="B14">
        <v>14.34899998</v>
      </c>
      <c r="C14">
        <v>0.63779998000000004</v>
      </c>
      <c r="D14">
        <v>1012.42498779</v>
      </c>
      <c r="E14">
        <v>2.1698999400000001</v>
      </c>
      <c r="F14">
        <v>1286.2810058600001</v>
      </c>
      <c r="G14">
        <v>1.56289995</v>
      </c>
      <c r="H14">
        <v>9.9000003020963209E+37</v>
      </c>
      <c r="J14" s="2">
        <f>TREND(Calibration!$A$2:$A$4,Calibration!$B$2:$B$4,C14)</f>
        <v>407.91467381305068</v>
      </c>
      <c r="K14" s="2">
        <f>TREND(Calibration!$A$2:$A$4,Calibration!$C$2:$C$4,E14)</f>
        <v>858.14926844907393</v>
      </c>
      <c r="L14" s="2">
        <f>TREND(Calibration!$A$2:$A$4,Calibration!$D$2:$D$4,G14)</f>
        <v>603.25679261832988</v>
      </c>
    </row>
    <row r="15" spans="1:14" x14ac:dyDescent="0.25">
      <c r="A15">
        <v>65079</v>
      </c>
      <c r="B15">
        <v>14.309000019999999</v>
      </c>
      <c r="C15">
        <v>0.63620001000000004</v>
      </c>
      <c r="D15">
        <v>9.9000003020963209E+37</v>
      </c>
      <c r="E15">
        <v>2.1968998900000001</v>
      </c>
      <c r="F15">
        <v>968.59301758000004</v>
      </c>
      <c r="G15">
        <v>1.5661</v>
      </c>
      <c r="H15">
        <v>9.9000003020963209E+37</v>
      </c>
      <c r="J15" s="2">
        <f>TREND(Calibration!$A$2:$A$4,Calibration!$B$2:$B$4,C15)</f>
        <v>406.93329889110737</v>
      </c>
      <c r="K15" s="2">
        <f>TREND(Calibration!$A$2:$A$4,Calibration!$C$2:$C$4,E15)</f>
        <v>869.07305744187613</v>
      </c>
      <c r="L15" s="2">
        <f>TREND(Calibration!$A$2:$A$4,Calibration!$D$2:$D$4,G15)</f>
        <v>604.57597789976478</v>
      </c>
    </row>
    <row r="16" spans="1:14" x14ac:dyDescent="0.25">
      <c r="A16">
        <v>70079</v>
      </c>
      <c r="B16">
        <v>14.3920002</v>
      </c>
      <c r="C16">
        <v>0.64480000999999998</v>
      </c>
      <c r="D16">
        <v>748.50500488</v>
      </c>
      <c r="E16">
        <v>2.2200999299999999</v>
      </c>
      <c r="F16">
        <v>9.9000003020963209E+37</v>
      </c>
      <c r="G16">
        <v>1.5493999700000001</v>
      </c>
      <c r="H16">
        <v>1368.97497559</v>
      </c>
      <c r="J16" s="2">
        <f>TREND(Calibration!$A$2:$A$4,Calibration!$B$2:$B$4,C16)</f>
        <v>412.20828800259852</v>
      </c>
      <c r="K16" s="2">
        <f>TREND(Calibration!$A$2:$A$4,Calibration!$C$2:$C$4,E16)</f>
        <v>878.45945784574963</v>
      </c>
      <c r="L16" s="2">
        <f>TREND(Calibration!$A$2:$A$4,Calibration!$D$2:$D$4,G16)</f>
        <v>597.69157491371141</v>
      </c>
    </row>
    <row r="17" spans="1:12" x14ac:dyDescent="0.25">
      <c r="A17">
        <v>75080</v>
      </c>
      <c r="B17">
        <v>14.40799999</v>
      </c>
      <c r="C17">
        <v>0.64800000000000002</v>
      </c>
      <c r="D17">
        <v>928.26702881000006</v>
      </c>
      <c r="E17">
        <v>2.2567999400000001</v>
      </c>
      <c r="F17">
        <v>9.9000003020963209E+37</v>
      </c>
      <c r="G17">
        <v>1.56229997</v>
      </c>
      <c r="H17">
        <v>9.9000003020963209E+37</v>
      </c>
      <c r="J17" s="2">
        <f>TREND(Calibration!$A$2:$A$4,Calibration!$B$2:$B$4,C17)</f>
        <v>414.17106851502655</v>
      </c>
      <c r="K17" s="2">
        <f>TREND(Calibration!$A$2:$A$4,Calibration!$C$2:$C$4,E17)</f>
        <v>893.30775072309677</v>
      </c>
      <c r="L17" s="2">
        <f>TREND(Calibration!$A$2:$A$4,Calibration!$D$2:$D$4,G17)</f>
        <v>603.00945748758033</v>
      </c>
    </row>
    <row r="18" spans="1:12" x14ac:dyDescent="0.25">
      <c r="A18">
        <v>80080</v>
      </c>
      <c r="B18">
        <v>14.51500034</v>
      </c>
      <c r="C18">
        <v>0.64529996999999995</v>
      </c>
      <c r="D18">
        <v>1272.14001465</v>
      </c>
      <c r="E18">
        <v>2.2151999500000001</v>
      </c>
      <c r="F18">
        <v>9.9000003020963209E+37</v>
      </c>
      <c r="G18">
        <v>1.5569000200000001</v>
      </c>
      <c r="H18">
        <v>9.9000003020963209E+37</v>
      </c>
      <c r="J18" s="2">
        <f>TREND(Calibration!$A$2:$A$4,Calibration!$B$2:$B$4,C18)</f>
        <v>412.51494888122426</v>
      </c>
      <c r="K18" s="2">
        <f>TREND(Calibration!$A$2:$A$4,Calibration!$C$2:$C$4,E18)</f>
        <v>876.47699685641646</v>
      </c>
      <c r="L18" s="2">
        <f>TREND(Calibration!$A$2:$A$4,Calibration!$D$2:$D$4,G18)</f>
        <v>600.78338771976917</v>
      </c>
    </row>
    <row r="19" spans="1:12" x14ac:dyDescent="0.25">
      <c r="A19">
        <v>85080</v>
      </c>
      <c r="B19">
        <v>14.57699966</v>
      </c>
      <c r="C19">
        <v>0.64370000000000005</v>
      </c>
      <c r="D19">
        <v>1199.9720459</v>
      </c>
      <c r="E19">
        <v>2.2151999500000001</v>
      </c>
      <c r="F19">
        <v>9.9000003020963209E+37</v>
      </c>
      <c r="G19">
        <v>1.56289995</v>
      </c>
      <c r="H19">
        <v>9.9000003020963209E+37</v>
      </c>
      <c r="J19" s="2">
        <f>TREND(Calibration!$A$2:$A$4,Calibration!$B$2:$B$4,C19)</f>
        <v>411.53357395928094</v>
      </c>
      <c r="K19" s="2">
        <f>TREND(Calibration!$A$2:$A$4,Calibration!$C$2:$C$4,E19)</f>
        <v>876.47699685641646</v>
      </c>
      <c r="L19" s="2">
        <f>TREND(Calibration!$A$2:$A$4,Calibration!$D$2:$D$4,G19)</f>
        <v>603.25679261832988</v>
      </c>
    </row>
    <row r="20" spans="1:12" x14ac:dyDescent="0.25">
      <c r="A20">
        <v>90081</v>
      </c>
      <c r="B20">
        <v>14.6420002</v>
      </c>
      <c r="C20">
        <v>0.64529996999999995</v>
      </c>
      <c r="D20">
        <v>1261.8840332</v>
      </c>
      <c r="E20">
        <v>2.17470002</v>
      </c>
      <c r="F20">
        <v>9.9000003020963209E+37</v>
      </c>
      <c r="G20">
        <v>1.5699000400000001</v>
      </c>
      <c r="H20">
        <v>9.9000003020963209E+37</v>
      </c>
      <c r="J20" s="2">
        <f>TREND(Calibration!$A$2:$A$4,Calibration!$B$2:$B$4,C20)</f>
        <v>412.51494888122426</v>
      </c>
      <c r="K20" s="2">
        <f>TREND(Calibration!$A$2:$A$4,Calibration!$C$2:$C$4,E20)</f>
        <v>860.0913113442856</v>
      </c>
      <c r="L20" s="2">
        <f>TREND(Calibration!$A$2:$A$4,Calibration!$D$2:$D$4,G20)</f>
        <v>606.14250243433878</v>
      </c>
    </row>
    <row r="21" spans="1:12" x14ac:dyDescent="0.25">
      <c r="A21">
        <v>95082</v>
      </c>
      <c r="B21">
        <v>14.73499966</v>
      </c>
      <c r="C21">
        <v>0.64160001</v>
      </c>
      <c r="D21">
        <v>9.9000003020963209E+37</v>
      </c>
      <c r="E21">
        <v>2.1882000000000001</v>
      </c>
      <c r="F21">
        <v>1167.8079834</v>
      </c>
      <c r="G21">
        <v>1.56500006</v>
      </c>
      <c r="H21">
        <v>9.9000003020963209E+37</v>
      </c>
      <c r="J21" s="2">
        <f>TREND(Calibration!$A$2:$A$4,Calibration!$B$2:$B$4,C21)</f>
        <v>410.24550135646228</v>
      </c>
      <c r="K21" s="2">
        <f>TREND(Calibration!$A$2:$A$4,Calibration!$C$2:$C$4,E21)</f>
        <v>865.55320786361438</v>
      </c>
      <c r="L21" s="2">
        <f>TREND(Calibration!$A$2:$A$4,Calibration!$D$2:$D$4,G21)</f>
        <v>604.12253977896614</v>
      </c>
    </row>
    <row r="22" spans="1:12" x14ac:dyDescent="0.25">
      <c r="A22">
        <v>100081</v>
      </c>
      <c r="B22">
        <v>14.85700035</v>
      </c>
      <c r="C22">
        <v>0.63990002999999995</v>
      </c>
      <c r="D22">
        <v>9.9000003020963209E+37</v>
      </c>
      <c r="E22">
        <v>2.1730999899999999</v>
      </c>
      <c r="F22">
        <v>1279.0229492200001</v>
      </c>
      <c r="G22">
        <v>1.5514999599999999</v>
      </c>
      <c r="H22">
        <v>9.9000003020963209E+37</v>
      </c>
      <c r="J22" s="2">
        <f>TREND(Calibration!$A$2:$A$4,Calibration!$B$2:$B$4,C22)</f>
        <v>409.2027832181189</v>
      </c>
      <c r="K22" s="2">
        <f>TREND(Calibration!$A$2:$A$4,Calibration!$C$2:$C$4,E22)</f>
        <v>859.44396236392993</v>
      </c>
      <c r="L22" s="2">
        <f>TREND(Calibration!$A$2:$A$4,Calibration!$D$2:$D$4,G22)</f>
        <v>598.55727260567244</v>
      </c>
    </row>
    <row r="23" spans="1:12" x14ac:dyDescent="0.25">
      <c r="A23">
        <v>105081</v>
      </c>
      <c r="B23">
        <v>14.92399979</v>
      </c>
      <c r="C23">
        <v>0.63400000000000001</v>
      </c>
      <c r="D23">
        <v>1164.3189697299999</v>
      </c>
      <c r="E23">
        <v>2.1737000900000001</v>
      </c>
      <c r="F23">
        <v>9.9000003020963209E+37</v>
      </c>
      <c r="G23">
        <v>1.54879999</v>
      </c>
      <c r="H23">
        <v>9.9000003020963209E+37</v>
      </c>
      <c r="J23" s="2">
        <f>TREND(Calibration!$A$2:$A$4,Calibration!$B$2:$B$4,C23)</f>
        <v>405.58387693818037</v>
      </c>
      <c r="K23" s="2">
        <f>TREND(Calibration!$A$2:$A$4,Calibration!$C$2:$C$4,E23)</f>
        <v>859.68675413852884</v>
      </c>
      <c r="L23" s="2">
        <f>TREND(Calibration!$A$2:$A$4,Calibration!$D$2:$D$4,G23)</f>
        <v>597.44423978296174</v>
      </c>
    </row>
    <row r="24" spans="1:12" x14ac:dyDescent="0.25">
      <c r="A24">
        <v>110081</v>
      </c>
      <c r="B24">
        <v>14.958999629999999</v>
      </c>
      <c r="C24">
        <v>0.63719999999999999</v>
      </c>
      <c r="D24">
        <v>917.31402588000003</v>
      </c>
      <c r="E24">
        <v>2.1872000699999998</v>
      </c>
      <c r="F24">
        <v>9.9000003020963209E+37</v>
      </c>
      <c r="G24">
        <v>1.5450999700000001</v>
      </c>
      <c r="H24">
        <v>1036.2540283200001</v>
      </c>
      <c r="J24" s="2">
        <f>TREND(Calibration!$A$2:$A$4,Calibration!$B$2:$B$4,C24)</f>
        <v>407.5466635843166</v>
      </c>
      <c r="K24" s="2">
        <f>TREND(Calibration!$A$2:$A$4,Calibration!$C$2:$C$4,E24)</f>
        <v>865.14865065785739</v>
      </c>
      <c r="L24" s="2">
        <f>TREND(Calibration!$A$2:$A$4,Calibration!$D$2:$D$4,G24)</f>
        <v>595.91894738908843</v>
      </c>
    </row>
    <row r="25" spans="1:12" x14ac:dyDescent="0.25">
      <c r="A25">
        <v>115081</v>
      </c>
      <c r="B25">
        <v>14.90699959</v>
      </c>
      <c r="C25">
        <v>0.63239997999999997</v>
      </c>
      <c r="D25">
        <v>1062.6130371100001</v>
      </c>
      <c r="E25">
        <v>2.1989998800000001</v>
      </c>
      <c r="F25">
        <v>9.9000003020963209E+37</v>
      </c>
      <c r="G25">
        <v>1.5461000199999999</v>
      </c>
      <c r="H25">
        <v>9.9000003020963209E+37</v>
      </c>
      <c r="J25" s="2">
        <f>TREND(Calibration!$A$2:$A$4,Calibration!$B$2:$B$4,C25)</f>
        <v>404.60247134769565</v>
      </c>
      <c r="K25" s="2">
        <f>TREND(Calibration!$A$2:$A$4,Calibration!$C$2:$C$4,E25)</f>
        <v>869.92268300218245</v>
      </c>
      <c r="L25" s="2">
        <f>TREND(Calibration!$A$2:$A$4,Calibration!$D$2:$D$4,G25)</f>
        <v>596.33120696025094</v>
      </c>
    </row>
    <row r="26" spans="1:12" x14ac:dyDescent="0.25">
      <c r="A26">
        <v>120081</v>
      </c>
      <c r="B26">
        <v>14.836000439999999</v>
      </c>
      <c r="C26">
        <v>0.62809998</v>
      </c>
      <c r="D26">
        <v>1142.29199219</v>
      </c>
      <c r="E26">
        <v>2.2070999100000002</v>
      </c>
      <c r="F26">
        <v>9.9000003020963209E+37</v>
      </c>
      <c r="G26">
        <v>1.5440000300000001</v>
      </c>
      <c r="H26">
        <v>9.9000003020963209E+37</v>
      </c>
      <c r="J26" s="2">
        <f>TREND(Calibration!$A$2:$A$4,Calibration!$B$2:$B$4,C26)</f>
        <v>401.96497679195005</v>
      </c>
      <c r="K26" s="2">
        <f>TREND(Calibration!$A$2:$A$4,Calibration!$C$2:$C$4,E26)</f>
        <v>873.19983790637184</v>
      </c>
      <c r="L26" s="2">
        <f>TREND(Calibration!$A$2:$A$4,Calibration!$D$2:$D$4,G26)</f>
        <v>595.46550926828991</v>
      </c>
    </row>
    <row r="27" spans="1:12" x14ac:dyDescent="0.25">
      <c r="A27">
        <v>125083</v>
      </c>
      <c r="B27">
        <v>14.84899998</v>
      </c>
      <c r="C27">
        <v>0.63020003000000002</v>
      </c>
      <c r="D27">
        <v>811.53198241999996</v>
      </c>
      <c r="E27">
        <v>2.2200999299999999</v>
      </c>
      <c r="F27">
        <v>9.9000003020963209E+37</v>
      </c>
      <c r="G27">
        <v>1.55480003</v>
      </c>
      <c r="H27">
        <v>1291.0860595700001</v>
      </c>
      <c r="J27" s="2">
        <f>TREND(Calibration!$A$2:$A$4,Calibration!$B$2:$B$4,C27)</f>
        <v>403.25308619701838</v>
      </c>
      <c r="K27" s="2">
        <f>TREND(Calibration!$A$2:$A$4,Calibration!$C$2:$C$4,E27)</f>
        <v>878.45945784574963</v>
      </c>
      <c r="L27" s="2">
        <f>TREND(Calibration!$A$2:$A$4,Calibration!$D$2:$D$4,G27)</f>
        <v>599.91769002780802</v>
      </c>
    </row>
    <row r="28" spans="1:12" x14ac:dyDescent="0.25">
      <c r="A28">
        <v>130082</v>
      </c>
      <c r="B28">
        <v>14.76799965</v>
      </c>
      <c r="C28">
        <v>0.63020003000000002</v>
      </c>
      <c r="D28">
        <v>1036.18395996</v>
      </c>
      <c r="E28">
        <v>2.2265999299999999</v>
      </c>
      <c r="F28">
        <v>9.9000003020963209E+37</v>
      </c>
      <c r="G28">
        <v>1.55589998</v>
      </c>
      <c r="H28">
        <v>9.9000003020963209E+37</v>
      </c>
      <c r="J28" s="2">
        <f>TREND(Calibration!$A$2:$A$4,Calibration!$B$2:$B$4,C28)</f>
        <v>403.25308619701838</v>
      </c>
      <c r="K28" s="2">
        <f>TREND(Calibration!$A$2:$A$4,Calibration!$C$2:$C$4,E28)</f>
        <v>881.08926376958334</v>
      </c>
      <c r="L28" s="2">
        <f>TREND(Calibration!$A$2:$A$4,Calibration!$D$2:$D$4,G28)</f>
        <v>600.3711322709961</v>
      </c>
    </row>
    <row r="29" spans="1:12" x14ac:dyDescent="0.25">
      <c r="A29">
        <v>135083</v>
      </c>
      <c r="B29">
        <v>14.75800037</v>
      </c>
      <c r="C29">
        <v>0.62480002999999995</v>
      </c>
      <c r="D29">
        <v>9.9000003020963209E+37</v>
      </c>
      <c r="E29">
        <v>2.2109000700000001</v>
      </c>
      <c r="F29">
        <v>9.9000003020963209E+37</v>
      </c>
      <c r="G29">
        <v>1.55369997</v>
      </c>
      <c r="H29">
        <v>9.9000003020963209E+37</v>
      </c>
      <c r="J29" s="2">
        <f>TREND(Calibration!$A$2:$A$4,Calibration!$B$2:$B$4,C29)</f>
        <v>399.94088373166335</v>
      </c>
      <c r="K29" s="2">
        <f>TREND(Calibration!$A$2:$A$4,Calibration!$C$2:$C$4,E29)</f>
        <v>874.73732764168199</v>
      </c>
      <c r="L29" s="2">
        <f>TREND(Calibration!$A$2:$A$4,Calibration!$D$2:$D$4,G29)</f>
        <v>599.46420243833438</v>
      </c>
    </row>
    <row r="30" spans="1:12" x14ac:dyDescent="0.25">
      <c r="A30">
        <v>140083</v>
      </c>
      <c r="B30">
        <v>14.777000429999999</v>
      </c>
      <c r="C30">
        <v>0.62269998000000004</v>
      </c>
      <c r="D30">
        <v>1137.8489990200001</v>
      </c>
      <c r="E30">
        <v>2.2249998999999998</v>
      </c>
      <c r="F30">
        <v>1322.3420410199999</v>
      </c>
      <c r="G30">
        <v>1.5569000200000001</v>
      </c>
      <c r="H30">
        <v>9.9000003020963209E+37</v>
      </c>
      <c r="J30" s="2">
        <f>TREND(Calibration!$A$2:$A$4,Calibration!$B$2:$B$4,C30)</f>
        <v>398.65277432659514</v>
      </c>
      <c r="K30" s="2">
        <f>TREND(Calibration!$A$2:$A$4,Calibration!$C$2:$C$4,E30)</f>
        <v>880.44191478922767</v>
      </c>
      <c r="L30" s="2">
        <f>TREND(Calibration!$A$2:$A$4,Calibration!$D$2:$D$4,G30)</f>
        <v>600.78338771976917</v>
      </c>
    </row>
    <row r="31" spans="1:12" x14ac:dyDescent="0.25">
      <c r="A31">
        <v>145083</v>
      </c>
      <c r="B31">
        <v>14.786999700000001</v>
      </c>
      <c r="C31">
        <v>0.61780000000000002</v>
      </c>
      <c r="D31">
        <v>899.74798583999996</v>
      </c>
      <c r="E31">
        <v>2.2232999800000002</v>
      </c>
      <c r="F31">
        <v>1163.8339843700001</v>
      </c>
      <c r="G31">
        <v>1.5601999799999999</v>
      </c>
      <c r="H31">
        <v>9.9000003020963209E+37</v>
      </c>
      <c r="J31" s="2">
        <f>TREND(Calibration!$A$2:$A$4,Calibration!$B$2:$B$4,C31)</f>
        <v>395.64726954211551</v>
      </c>
      <c r="K31" s="2">
        <f>TREND(Calibration!$A$2:$A$4,Calibration!$C$2:$C$4,E31)</f>
        <v>879.75415176060574</v>
      </c>
      <c r="L31" s="2">
        <f>TREND(Calibration!$A$2:$A$4,Calibration!$D$2:$D$4,G31)</f>
        <v>602.14375979561908</v>
      </c>
    </row>
    <row r="32" spans="1:12" x14ac:dyDescent="0.25">
      <c r="A32">
        <v>150083</v>
      </c>
      <c r="B32">
        <v>14.725000380000001</v>
      </c>
      <c r="C32">
        <v>0.61830001999999995</v>
      </c>
      <c r="D32">
        <v>9.9000003020963209E+37</v>
      </c>
      <c r="E32">
        <v>2.2205998899999999</v>
      </c>
      <c r="F32">
        <v>683.05102538999995</v>
      </c>
      <c r="G32">
        <v>1.5704</v>
      </c>
      <c r="H32">
        <v>9.9000003020963209E+37</v>
      </c>
      <c r="J32" s="2">
        <f>TREND(Calibration!$A$2:$A$4,Calibration!$B$2:$B$4,C32)</f>
        <v>395.9539672229908</v>
      </c>
      <c r="K32" s="2">
        <f>TREND(Calibration!$A$2:$A$4,Calibration!$C$2:$C$4,E32)</f>
        <v>878.66173442570039</v>
      </c>
      <c r="L32" s="2">
        <f>TREND(Calibration!$A$2:$A$4,Calibration!$D$2:$D$4,G32)</f>
        <v>606.34860542438764</v>
      </c>
    </row>
    <row r="33" spans="1:12" x14ac:dyDescent="0.25">
      <c r="A33">
        <v>155111</v>
      </c>
      <c r="B33">
        <v>14.64099979</v>
      </c>
      <c r="C33">
        <v>0.61940002000000005</v>
      </c>
      <c r="D33">
        <v>781.19897461000005</v>
      </c>
      <c r="E33">
        <v>2.2211999900000001</v>
      </c>
      <c r="F33">
        <v>9.9000003020963209E+37</v>
      </c>
      <c r="G33">
        <v>1.5709999800000001</v>
      </c>
      <c r="H33">
        <v>9.9000003020963209E+37</v>
      </c>
      <c r="J33" s="2">
        <f>TREND(Calibration!$A$2:$A$4,Calibration!$B$2:$B$4,C33)</f>
        <v>396.62867513260022</v>
      </c>
      <c r="K33" s="2">
        <f>TREND(Calibration!$A$2:$A$4,Calibration!$C$2:$C$4,E33)</f>
        <v>878.90452620029941</v>
      </c>
      <c r="L33" s="2">
        <f>TREND(Calibration!$A$2:$A$4,Calibration!$D$2:$D$4,G33)</f>
        <v>606.5959405551373</v>
      </c>
    </row>
    <row r="34" spans="1:12" x14ac:dyDescent="0.25">
      <c r="A34">
        <v>160084</v>
      </c>
      <c r="B34">
        <v>14.475999829999999</v>
      </c>
      <c r="C34">
        <v>0.61940002000000005</v>
      </c>
      <c r="D34">
        <v>9.9000003020963209E+37</v>
      </c>
      <c r="E34">
        <v>2.1774001100000002</v>
      </c>
      <c r="F34">
        <v>9.9000003020963209E+37</v>
      </c>
      <c r="G34">
        <v>1.5687999699999999</v>
      </c>
      <c r="H34">
        <v>9.9000003020963209E+37</v>
      </c>
      <c r="J34" s="2">
        <f>TREND(Calibration!$A$2:$A$4,Calibration!$B$2:$B$4,C34)</f>
        <v>396.62867513260022</v>
      </c>
      <c r="K34" s="2">
        <f>TREND(Calibration!$A$2:$A$4,Calibration!$C$2:$C$4,E34)</f>
        <v>861.18372867919095</v>
      </c>
      <c r="L34" s="2">
        <f>TREND(Calibration!$A$2:$A$4,Calibration!$D$2:$D$4,G34)</f>
        <v>605.68901072247547</v>
      </c>
    </row>
    <row r="35" spans="1:12" x14ac:dyDescent="0.25">
      <c r="A35">
        <v>165084</v>
      </c>
      <c r="B35">
        <v>14.36200047</v>
      </c>
      <c r="C35">
        <v>0.62050002999999998</v>
      </c>
      <c r="D35">
        <v>1028.43200684</v>
      </c>
      <c r="E35">
        <v>2.2039000999999998</v>
      </c>
      <c r="F35">
        <v>9.9000003020963209E+37</v>
      </c>
      <c r="G35">
        <v>1.5785000300000001</v>
      </c>
      <c r="H35">
        <v>9.9000003020963209E+37</v>
      </c>
      <c r="J35" s="2">
        <f>TREND(Calibration!$A$2:$A$4,Calibration!$B$2:$B$4,C35)</f>
        <v>397.30338917591774</v>
      </c>
      <c r="K35" s="2">
        <f>TREND(Calibration!$A$2:$A$4,Calibration!$C$2:$C$4,E35)</f>
        <v>871.90524109204205</v>
      </c>
      <c r="L35" s="2">
        <f>TREND(Calibration!$A$2:$A$4,Calibration!$D$2:$D$4,G35)</f>
        <v>609.68775336119506</v>
      </c>
    </row>
    <row r="36" spans="1:12" x14ac:dyDescent="0.25">
      <c r="A36">
        <v>170095</v>
      </c>
      <c r="B36">
        <v>14.225999829999999</v>
      </c>
      <c r="C36">
        <v>0.61780000000000002</v>
      </c>
      <c r="D36">
        <v>9.9000003020963209E+37</v>
      </c>
      <c r="E36">
        <v>2.22819996</v>
      </c>
      <c r="F36">
        <v>9.9000003020963209E+37</v>
      </c>
      <c r="G36">
        <v>1.5791000100000001</v>
      </c>
      <c r="H36">
        <v>9.9000003020963209E+37</v>
      </c>
      <c r="J36" s="2">
        <f>TREND(Calibration!$A$2:$A$4,Calibration!$B$2:$B$4,C36)</f>
        <v>395.64726954211551</v>
      </c>
      <c r="K36" s="2">
        <f>TREND(Calibration!$A$2:$A$4,Calibration!$C$2:$C$4,E36)</f>
        <v>881.73661274993901</v>
      </c>
      <c r="L36" s="2">
        <f>TREND(Calibration!$A$2:$A$4,Calibration!$D$2:$D$4,G36)</f>
        <v>609.93508849194473</v>
      </c>
    </row>
    <row r="37" spans="1:12" x14ac:dyDescent="0.25">
      <c r="A37">
        <v>175083</v>
      </c>
      <c r="B37">
        <v>14.18000031</v>
      </c>
      <c r="C37">
        <v>0.61669998999999998</v>
      </c>
      <c r="D37">
        <v>1091.4279785199999</v>
      </c>
      <c r="E37">
        <v>2.1898999200000002</v>
      </c>
      <c r="F37">
        <v>9.9000003020963209E+37</v>
      </c>
      <c r="G37">
        <v>1.5618000000000001</v>
      </c>
      <c r="H37">
        <v>9.9000003020963209E+37</v>
      </c>
      <c r="J37" s="2">
        <f>TREND(Calibration!$A$2:$A$4,Calibration!$B$2:$B$4,C37)</f>
        <v>394.97255549879787</v>
      </c>
      <c r="K37" s="2">
        <f>TREND(Calibration!$A$2:$A$4,Calibration!$C$2:$C$4,E37)</f>
        <v>866.24097089223642</v>
      </c>
      <c r="L37" s="2">
        <f>TREND(Calibration!$A$2:$A$4,Calibration!$D$2:$D$4,G37)</f>
        <v>602.8033503751418</v>
      </c>
    </row>
    <row r="38" spans="1:12" x14ac:dyDescent="0.25">
      <c r="A38">
        <v>180083</v>
      </c>
      <c r="B38">
        <v>14.24699974</v>
      </c>
      <c r="C38">
        <v>0.61400001999999998</v>
      </c>
      <c r="D38">
        <v>420.01800537000003</v>
      </c>
      <c r="E38">
        <v>2.1817998900000002</v>
      </c>
      <c r="F38">
        <v>9.9000003020963209E+37</v>
      </c>
      <c r="G38">
        <v>1.5634000299999999</v>
      </c>
      <c r="H38">
        <v>9.9000003020963209E+37</v>
      </c>
      <c r="J38" s="2">
        <f>TREND(Calibration!$A$2:$A$4,Calibration!$B$2:$B$4,C38)</f>
        <v>393.31647266724519</v>
      </c>
      <c r="K38" s="2">
        <f>TREND(Calibration!$A$2:$A$4,Calibration!$C$2:$C$4,E38)</f>
        <v>862.96381598804703</v>
      </c>
      <c r="L38" s="2">
        <f>TREND(Calibration!$A$2:$A$4,Calibration!$D$2:$D$4,G38)</f>
        <v>603.46294507705397</v>
      </c>
    </row>
    <row r="39" spans="1:12" x14ac:dyDescent="0.25">
      <c r="A39">
        <v>185084</v>
      </c>
      <c r="B39">
        <v>14.26299953</v>
      </c>
      <c r="C39">
        <v>0.61559998999999999</v>
      </c>
      <c r="D39">
        <v>9.9000003020963209E+37</v>
      </c>
      <c r="E39">
        <v>2.15799999</v>
      </c>
      <c r="F39">
        <v>957.67297363</v>
      </c>
      <c r="G39">
        <v>1.5569000200000001</v>
      </c>
      <c r="H39">
        <v>9.9000003020963209E+37</v>
      </c>
      <c r="J39" s="2">
        <f>TREND(Calibration!$A$2:$A$4,Calibration!$B$2:$B$4,C39)</f>
        <v>394.29784758918851</v>
      </c>
      <c r="K39" s="2">
        <f>TREND(Calibration!$A$2:$A$4,Calibration!$C$2:$C$4,E39)</f>
        <v>853.33472091010083</v>
      </c>
      <c r="L39" s="2">
        <f>TREND(Calibration!$A$2:$A$4,Calibration!$D$2:$D$4,G39)</f>
        <v>600.78338771976917</v>
      </c>
    </row>
    <row r="40" spans="1:12" x14ac:dyDescent="0.25">
      <c r="A40">
        <v>190084</v>
      </c>
      <c r="B40">
        <v>14.30200005</v>
      </c>
      <c r="C40">
        <v>0.61290001999999999</v>
      </c>
      <c r="D40">
        <v>9.9000003020963209E+37</v>
      </c>
      <c r="E40">
        <v>2.1638999000000001</v>
      </c>
      <c r="F40">
        <v>872.22698975000003</v>
      </c>
      <c r="G40">
        <v>1.5585999500000001</v>
      </c>
      <c r="H40">
        <v>9.9000003020963209E+37</v>
      </c>
      <c r="J40" s="2">
        <f>TREND(Calibration!$A$2:$A$4,Calibration!$B$2:$B$4,C40)</f>
        <v>392.64176475763583</v>
      </c>
      <c r="K40" s="2">
        <f>TREND(Calibration!$A$2:$A$4,Calibration!$C$2:$C$4,E40)</f>
        <v>855.72173910519109</v>
      </c>
      <c r="L40" s="2">
        <f>TREND(Calibration!$A$2:$A$4,Calibration!$D$2:$D$4,G40)</f>
        <v>601.48416509370691</v>
      </c>
    </row>
    <row r="41" spans="1:12" x14ac:dyDescent="0.25">
      <c r="A41">
        <v>195095</v>
      </c>
      <c r="B41">
        <v>14.32800007</v>
      </c>
      <c r="C41">
        <v>0.61080003000000005</v>
      </c>
      <c r="D41">
        <v>578.97198486000002</v>
      </c>
      <c r="E41">
        <v>2.1547999400000002</v>
      </c>
      <c r="F41">
        <v>9.9000003020963209E+37</v>
      </c>
      <c r="G41">
        <v>1.55910003</v>
      </c>
      <c r="H41">
        <v>9.9000003020963209E+37</v>
      </c>
      <c r="J41" s="2">
        <f>TREND(Calibration!$A$2:$A$4,Calibration!$B$2:$B$4,C41)</f>
        <v>391.35369215481722</v>
      </c>
      <c r="K41" s="2">
        <f>TREND(Calibration!$A$2:$A$4,Calibration!$C$2:$C$4,E41)</f>
        <v>852.04002699524494</v>
      </c>
      <c r="L41" s="2">
        <f>TREND(Calibration!$A$2:$A$4,Calibration!$D$2:$D$4,G41)</f>
        <v>601.690317552431</v>
      </c>
    </row>
    <row r="42" spans="1:12" x14ac:dyDescent="0.25">
      <c r="A42">
        <v>200084</v>
      </c>
      <c r="B42">
        <v>14.26399994</v>
      </c>
      <c r="C42">
        <v>0.61400001999999998</v>
      </c>
      <c r="D42">
        <v>9.9000003020963209E+37</v>
      </c>
      <c r="E42">
        <v>2.1558001</v>
      </c>
      <c r="F42">
        <v>1116.0899658200001</v>
      </c>
      <c r="G42">
        <v>1.56400001</v>
      </c>
      <c r="H42">
        <v>9.9000003020963209E+37</v>
      </c>
      <c r="J42" s="2">
        <f>TREND(Calibration!$A$2:$A$4,Calibration!$B$2:$B$4,C42)</f>
        <v>393.31647266724519</v>
      </c>
      <c r="K42" s="2">
        <f>TREND(Calibration!$A$2:$A$4,Calibration!$C$2:$C$4,E42)</f>
        <v>852.44467725567279</v>
      </c>
      <c r="L42" s="2">
        <f>TREND(Calibration!$A$2:$A$4,Calibration!$D$2:$D$4,G42)</f>
        <v>603.71028020780352</v>
      </c>
    </row>
    <row r="43" spans="1:12" x14ac:dyDescent="0.25">
      <c r="A43">
        <v>205095</v>
      </c>
      <c r="B43">
        <v>14.21800041</v>
      </c>
      <c r="C43">
        <v>0.61290001999999999</v>
      </c>
      <c r="D43">
        <v>506.71200562000001</v>
      </c>
      <c r="E43">
        <v>2.11859989</v>
      </c>
      <c r="F43">
        <v>9.9000003020963209E+37</v>
      </c>
      <c r="G43">
        <v>1.5634000299999999</v>
      </c>
      <c r="H43">
        <v>1369.0310058600001</v>
      </c>
      <c r="J43" s="2">
        <f>TREND(Calibration!$A$2:$A$4,Calibration!$B$2:$B$4,C43)</f>
        <v>392.64176475763583</v>
      </c>
      <c r="K43" s="2">
        <f>TREND(Calibration!$A$2:$A$4,Calibration!$C$2:$C$4,E43)</f>
        <v>837.39401069784856</v>
      </c>
      <c r="L43" s="2">
        <f>TREND(Calibration!$A$2:$A$4,Calibration!$D$2:$D$4,G43)</f>
        <v>603.46294507705397</v>
      </c>
    </row>
    <row r="44" spans="1:12" x14ac:dyDescent="0.25">
      <c r="A44">
        <v>210084</v>
      </c>
      <c r="B44">
        <v>14.097999570000001</v>
      </c>
      <c r="C44">
        <v>0.61400001999999998</v>
      </c>
      <c r="D44">
        <v>9.9000003020963209E+37</v>
      </c>
      <c r="E44">
        <v>2.1008000400000002</v>
      </c>
      <c r="F44">
        <v>946.67797852000001</v>
      </c>
      <c r="G44">
        <v>1.5575000000000001</v>
      </c>
      <c r="H44">
        <v>9.9000003020963209E+37</v>
      </c>
      <c r="J44" s="2">
        <f>TREND(Calibration!$A$2:$A$4,Calibration!$B$2:$B$4,C44)</f>
        <v>393.31647266724519</v>
      </c>
      <c r="K44" s="2">
        <f>TREND(Calibration!$A$2:$A$4,Calibration!$C$2:$C$4,E44)</f>
        <v>830.19244900964077</v>
      </c>
      <c r="L44" s="2">
        <f>TREND(Calibration!$A$2:$A$4,Calibration!$D$2:$D$4,G44)</f>
        <v>601.03072285051883</v>
      </c>
    </row>
    <row r="45" spans="1:12" x14ac:dyDescent="0.25">
      <c r="A45">
        <v>215085</v>
      </c>
      <c r="B45">
        <v>14.02900028</v>
      </c>
      <c r="C45">
        <v>0.61400001999999998</v>
      </c>
      <c r="D45">
        <v>946.94299316000001</v>
      </c>
      <c r="E45">
        <v>2.0926999999999998</v>
      </c>
      <c r="F45">
        <v>1153.7110595700001</v>
      </c>
      <c r="G45">
        <v>1.5601999799999999</v>
      </c>
      <c r="H45">
        <v>9.9000003020963209E+37</v>
      </c>
      <c r="J45" s="2">
        <f>TREND(Calibration!$A$2:$A$4,Calibration!$B$2:$B$4,C45)</f>
        <v>393.31647266724519</v>
      </c>
      <c r="K45" s="2">
        <f>TREND(Calibration!$A$2:$A$4,Calibration!$C$2:$C$4,E45)</f>
        <v>826.91529005959603</v>
      </c>
      <c r="L45" s="2">
        <f>TREND(Calibration!$A$2:$A$4,Calibration!$D$2:$D$4,G45)</f>
        <v>602.14375979561908</v>
      </c>
    </row>
    <row r="46" spans="1:12" x14ac:dyDescent="0.25">
      <c r="A46">
        <v>220085</v>
      </c>
      <c r="B46">
        <v>13.96700001</v>
      </c>
      <c r="C46">
        <v>0.62269998000000004</v>
      </c>
      <c r="D46">
        <v>747.47100829999999</v>
      </c>
      <c r="E46">
        <v>2.0905001200000002</v>
      </c>
      <c r="F46">
        <v>9.9000003020963209E+37</v>
      </c>
      <c r="G46">
        <v>1.5666999800000001</v>
      </c>
      <c r="H46">
        <v>9.9000003020963209E+37</v>
      </c>
      <c r="J46" s="2">
        <f>TREND(Calibration!$A$2:$A$4,Calibration!$B$2:$B$4,C46)</f>
        <v>398.65277432659514</v>
      </c>
      <c r="K46" s="2">
        <f>TREND(Calibration!$A$2:$A$4,Calibration!$C$2:$C$4,E46)</f>
        <v>826.02525045102334</v>
      </c>
      <c r="L46" s="2">
        <f>TREND(Calibration!$A$2:$A$4,Calibration!$D$2:$D$4,G46)</f>
        <v>604.82331303051433</v>
      </c>
    </row>
    <row r="47" spans="1:12" x14ac:dyDescent="0.25">
      <c r="A47">
        <v>225084</v>
      </c>
      <c r="B47">
        <v>13.97999954</v>
      </c>
      <c r="C47">
        <v>0.62749999999999995</v>
      </c>
      <c r="D47">
        <v>665.57598876999998</v>
      </c>
      <c r="E47">
        <v>2.1131999499999998</v>
      </c>
      <c r="F47">
        <v>9.9000003020963209E+37</v>
      </c>
      <c r="G47">
        <v>1.5661</v>
      </c>
      <c r="H47">
        <v>9.9000003020963209E+37</v>
      </c>
      <c r="J47" s="2">
        <f>TREND(Calibration!$A$2:$A$4,Calibration!$B$2:$B$4,C47)</f>
        <v>401.59696656321603</v>
      </c>
      <c r="K47" s="2">
        <f>TREND(Calibration!$A$2:$A$4,Calibration!$C$2:$C$4,E47)</f>
        <v>835.2092731285644</v>
      </c>
      <c r="L47" s="2">
        <f>TREND(Calibration!$A$2:$A$4,Calibration!$D$2:$D$4,G47)</f>
        <v>604.57597789976478</v>
      </c>
    </row>
    <row r="48" spans="1:12" x14ac:dyDescent="0.25">
      <c r="A48">
        <v>230085</v>
      </c>
      <c r="B48">
        <v>14.05799961</v>
      </c>
      <c r="C48">
        <v>0.62370002000000002</v>
      </c>
      <c r="D48">
        <v>408.27499390000003</v>
      </c>
      <c r="E48">
        <v>2.1229000099999999</v>
      </c>
      <c r="F48">
        <v>9.9000003020963209E+37</v>
      </c>
      <c r="G48">
        <v>1.5607000600000001</v>
      </c>
      <c r="H48">
        <v>9.9000003020963209E+37</v>
      </c>
      <c r="J48" s="2">
        <f>TREND(Calibration!$A$2:$A$4,Calibration!$B$2:$B$4,C48)</f>
        <v>399.26616968834577</v>
      </c>
      <c r="K48" s="2">
        <f>TREND(Calibration!$A$2:$A$4,Calibration!$C$2:$C$4,E48)</f>
        <v>839.13377701310947</v>
      </c>
      <c r="L48" s="2">
        <f>TREND(Calibration!$A$2:$A$4,Calibration!$D$2:$D$4,G48)</f>
        <v>602.34991225434317</v>
      </c>
    </row>
    <row r="49" spans="1:12" x14ac:dyDescent="0.25">
      <c r="A49">
        <v>235084</v>
      </c>
      <c r="B49">
        <v>14.105999949999999</v>
      </c>
      <c r="C49">
        <v>0.62699996999999996</v>
      </c>
      <c r="D49">
        <v>862.67498779000005</v>
      </c>
      <c r="E49">
        <v>2.1180000300000001</v>
      </c>
      <c r="F49">
        <v>9.9000003020963209E+37</v>
      </c>
      <c r="G49">
        <v>1.56939995</v>
      </c>
      <c r="H49">
        <v>9.9000003020963209E+37</v>
      </c>
      <c r="J49" s="2">
        <f>TREND(Calibration!$A$2:$A$4,Calibration!$B$2:$B$4,C49)</f>
        <v>401.29026274863241</v>
      </c>
      <c r="K49" s="2">
        <f>TREND(Calibration!$A$2:$A$4,Calibration!$C$2:$C$4,E49)</f>
        <v>837.15131602377619</v>
      </c>
      <c r="L49" s="2">
        <f>TREND(Calibration!$A$2:$A$4,Calibration!$D$2:$D$4,G49)</f>
        <v>605.93634585322513</v>
      </c>
    </row>
    <row r="50" spans="1:12" x14ac:dyDescent="0.25">
      <c r="A50">
        <v>240085</v>
      </c>
      <c r="B50">
        <v>14.23600006</v>
      </c>
      <c r="C50">
        <v>0.62749999999999995</v>
      </c>
      <c r="D50">
        <v>912.02502441000001</v>
      </c>
      <c r="E50">
        <v>2.1159000400000001</v>
      </c>
      <c r="F50">
        <v>9.9000003020963209E+37</v>
      </c>
      <c r="G50">
        <v>1.55910003</v>
      </c>
      <c r="H50">
        <v>9.9000003020963209E+37</v>
      </c>
      <c r="J50" s="2">
        <f>TREND(Calibration!$A$2:$A$4,Calibration!$B$2:$B$4,C50)</f>
        <v>401.59696656321603</v>
      </c>
      <c r="K50" s="2">
        <f>TREND(Calibration!$A$2:$A$4,Calibration!$C$2:$C$4,E50)</f>
        <v>836.30169046346975</v>
      </c>
      <c r="L50" s="2">
        <f>TREND(Calibration!$A$2:$A$4,Calibration!$D$2:$D$4,G50)</f>
        <v>601.690317552431</v>
      </c>
    </row>
    <row r="51" spans="1:12" x14ac:dyDescent="0.25">
      <c r="A51">
        <v>245084</v>
      </c>
      <c r="B51">
        <v>14.333000180000001</v>
      </c>
      <c r="C51">
        <v>0.63510001000000005</v>
      </c>
      <c r="D51">
        <v>835.50201416000004</v>
      </c>
      <c r="E51">
        <v>2.1126000899999999</v>
      </c>
      <c r="F51">
        <v>9.9000003020963209E+37</v>
      </c>
      <c r="G51">
        <v>1.5471999599999999</v>
      </c>
      <c r="H51">
        <v>9.9000003020963209E+37</v>
      </c>
      <c r="J51" s="2">
        <f>TREND(Calibration!$A$2:$A$4,Calibration!$B$2:$B$4,C51)</f>
        <v>406.258590981498</v>
      </c>
      <c r="K51" s="2">
        <f>TREND(Calibration!$A$2:$A$4,Calibration!$C$2:$C$4,E51)</f>
        <v>834.96657845449204</v>
      </c>
      <c r="L51" s="2">
        <f>TREND(Calibration!$A$2:$A$4,Calibration!$D$2:$D$4,G51)</f>
        <v>596.78464508104958</v>
      </c>
    </row>
    <row r="52" spans="1:12" x14ac:dyDescent="0.25">
      <c r="A52">
        <v>250085</v>
      </c>
      <c r="B52">
        <v>14.413999560000001</v>
      </c>
      <c r="C52">
        <v>0.63669997</v>
      </c>
      <c r="D52">
        <v>1019.52099609</v>
      </c>
      <c r="E52">
        <v>2.1359000199999998</v>
      </c>
      <c r="F52">
        <v>9.9000003020963209E+37</v>
      </c>
      <c r="G52">
        <v>1.54830003</v>
      </c>
      <c r="H52">
        <v>9.9000003020963209E+37</v>
      </c>
      <c r="J52" s="2">
        <f>TREND(Calibration!$A$2:$A$4,Calibration!$B$2:$B$4,C52)</f>
        <v>407.23995976973305</v>
      </c>
      <c r="K52" s="2">
        <f>TREND(Calibration!$A$2:$A$4,Calibration!$C$2:$C$4,E52)</f>
        <v>844.39339290663202</v>
      </c>
      <c r="L52" s="2">
        <f>TREND(Calibration!$A$2:$A$4,Calibration!$D$2:$D$4,G52)</f>
        <v>597.23813679291277</v>
      </c>
    </row>
    <row r="53" spans="1:12" x14ac:dyDescent="0.25">
      <c r="A53">
        <v>255084</v>
      </c>
      <c r="B53">
        <v>14.442999840000001</v>
      </c>
      <c r="C53">
        <v>0.64050001000000001</v>
      </c>
      <c r="D53">
        <v>1173.7270507799999</v>
      </c>
      <c r="E53">
        <v>2.1995999799999999</v>
      </c>
      <c r="F53">
        <v>9.9000003020963209E+37</v>
      </c>
      <c r="G53">
        <v>1.5493999700000001</v>
      </c>
      <c r="H53">
        <v>9.9000003020963209E+37</v>
      </c>
      <c r="J53" s="2">
        <f>TREND(Calibration!$A$2:$A$4,Calibration!$B$2:$B$4,C53)</f>
        <v>409.57079344685292</v>
      </c>
      <c r="K53" s="2">
        <f>TREND(Calibration!$A$2:$A$4,Calibration!$C$2:$C$4,E53)</f>
        <v>870.16547477678125</v>
      </c>
      <c r="L53" s="2">
        <f>TREND(Calibration!$A$2:$A$4,Calibration!$D$2:$D$4,G53)</f>
        <v>597.69157491371141</v>
      </c>
    </row>
    <row r="54" spans="1:12" x14ac:dyDescent="0.25">
      <c r="A54">
        <v>260084</v>
      </c>
      <c r="B54">
        <v>14.505000109999999</v>
      </c>
      <c r="C54">
        <v>0.64259999999999995</v>
      </c>
      <c r="D54">
        <v>410.66500853999997</v>
      </c>
      <c r="E54">
        <v>2.19260001</v>
      </c>
      <c r="F54">
        <v>9.9000003020963209E+37</v>
      </c>
      <c r="G54">
        <v>1.55050004</v>
      </c>
      <c r="H54">
        <v>9.9000003020963209E+37</v>
      </c>
      <c r="J54" s="2">
        <f>TREND(Calibration!$A$2:$A$4,Calibration!$B$2:$B$4,C54)</f>
        <v>410.85886604967158</v>
      </c>
      <c r="K54" s="2">
        <f>TREND(Calibration!$A$2:$A$4,Calibration!$C$2:$C$4,E54)</f>
        <v>867.33338822714154</v>
      </c>
      <c r="L54" s="2">
        <f>TREND(Calibration!$A$2:$A$4,Calibration!$D$2:$D$4,G54)</f>
        <v>598.1450666255746</v>
      </c>
    </row>
    <row r="55" spans="1:12" x14ac:dyDescent="0.25">
      <c r="A55">
        <v>265085</v>
      </c>
      <c r="B55">
        <v>14.53100014</v>
      </c>
      <c r="C55">
        <v>0.63940001000000002</v>
      </c>
      <c r="D55">
        <v>9.9000003020963209E+37</v>
      </c>
      <c r="E55">
        <v>2.38269997</v>
      </c>
      <c r="F55">
        <v>9.9000003020963209E+37</v>
      </c>
      <c r="G55">
        <v>1.55480003</v>
      </c>
      <c r="H55">
        <v>9.9000003020963209E+37</v>
      </c>
      <c r="J55" s="2">
        <f>TREND(Calibration!$A$2:$A$4,Calibration!$B$2:$B$4,C55)</f>
        <v>408.89608553724361</v>
      </c>
      <c r="K55" s="2">
        <f>TREND(Calibration!$A$2:$A$4,Calibration!$C$2:$C$4,E55)</f>
        <v>944.24508067768761</v>
      </c>
      <c r="L55" s="2">
        <f>TREND(Calibration!$A$2:$A$4,Calibration!$D$2:$D$4,G55)</f>
        <v>599.91769002780802</v>
      </c>
    </row>
    <row r="56" spans="1:12" x14ac:dyDescent="0.25">
      <c r="A56">
        <v>270084</v>
      </c>
      <c r="B56">
        <v>14.583000180000001</v>
      </c>
      <c r="C56">
        <v>0.63510001000000005</v>
      </c>
      <c r="D56">
        <v>1060.7280273399999</v>
      </c>
      <c r="E56">
        <v>2.20120001</v>
      </c>
      <c r="F56">
        <v>9.9000003020963209E+37</v>
      </c>
      <c r="G56">
        <v>1.55910003</v>
      </c>
      <c r="H56">
        <v>9.9000003020963209E+37</v>
      </c>
      <c r="J56" s="2">
        <f>TREND(Calibration!$A$2:$A$4,Calibration!$B$2:$B$4,C56)</f>
        <v>406.258590981498</v>
      </c>
      <c r="K56" s="2">
        <f>TREND(Calibration!$A$2:$A$4,Calibration!$C$2:$C$4,E56)</f>
        <v>870.81282375713693</v>
      </c>
      <c r="L56" s="2">
        <f>TREND(Calibration!$A$2:$A$4,Calibration!$D$2:$D$4,G56)</f>
        <v>601.690317552431</v>
      </c>
    </row>
    <row r="57" spans="1:12" x14ac:dyDescent="0.25">
      <c r="A57">
        <v>275097</v>
      </c>
      <c r="B57">
        <v>14.61200047</v>
      </c>
      <c r="C57">
        <v>0.63829999999999998</v>
      </c>
      <c r="D57">
        <v>9.9000003020963209E+37</v>
      </c>
      <c r="E57">
        <v>2.2304000899999998</v>
      </c>
      <c r="F57">
        <v>9.9000003020963209E+37</v>
      </c>
      <c r="G57">
        <v>1.56449997</v>
      </c>
      <c r="H57">
        <v>9.9000003020963209E+37</v>
      </c>
      <c r="J57" s="2">
        <f>TREND(Calibration!$A$2:$A$4,Calibration!$B$2:$B$4,C57)</f>
        <v>408.22137149392597</v>
      </c>
      <c r="K57" s="2">
        <f>TREND(Calibration!$A$2:$A$4,Calibration!$C$2:$C$4,E57)</f>
        <v>882.62675350489349</v>
      </c>
      <c r="L57" s="2">
        <f>TREND(Calibration!$A$2:$A$4,Calibration!$D$2:$D$4,G57)</f>
        <v>603.9163831978525</v>
      </c>
    </row>
    <row r="58" spans="1:12" x14ac:dyDescent="0.25">
      <c r="A58">
        <v>280085</v>
      </c>
      <c r="B58">
        <v>14.70300007</v>
      </c>
      <c r="C58">
        <v>0.64099996999999997</v>
      </c>
      <c r="D58">
        <v>318.81698607999999</v>
      </c>
      <c r="E58">
        <v>2.20930004</v>
      </c>
      <c r="F58">
        <v>9.9000003020963209E+37</v>
      </c>
      <c r="G58">
        <v>1.5613000399999999</v>
      </c>
      <c r="H58">
        <v>9.9000003020963209E+37</v>
      </c>
      <c r="J58" s="2">
        <f>TREND(Calibration!$A$2:$A$4,Calibration!$B$2:$B$4,C58)</f>
        <v>409.87745432547865</v>
      </c>
      <c r="K58" s="2">
        <f>TREND(Calibration!$A$2:$A$4,Calibration!$C$2:$C$4,E58)</f>
        <v>874.08997866132631</v>
      </c>
      <c r="L58" s="2">
        <f>TREND(Calibration!$A$2:$A$4,Calibration!$D$2:$D$4,G58)</f>
        <v>602.59724738509271</v>
      </c>
    </row>
    <row r="59" spans="1:12" x14ac:dyDescent="0.25">
      <c r="A59">
        <v>285085</v>
      </c>
      <c r="B59">
        <v>14.76799965</v>
      </c>
      <c r="C59">
        <v>0.63669997</v>
      </c>
      <c r="D59">
        <v>977.70098876999998</v>
      </c>
      <c r="E59">
        <v>2.2023000700000002</v>
      </c>
      <c r="F59">
        <v>9.9000003020963209E+37</v>
      </c>
      <c r="G59">
        <v>1.5585999500000001</v>
      </c>
      <c r="H59">
        <v>1302.9350585899999</v>
      </c>
      <c r="J59" s="2">
        <f>TREND(Calibration!$A$2:$A$4,Calibration!$B$2:$B$4,C59)</f>
        <v>407.23995976973305</v>
      </c>
      <c r="K59" s="2">
        <f>TREND(Calibration!$A$2:$A$4,Calibration!$C$2:$C$4,E59)</f>
        <v>871.2578921116866</v>
      </c>
      <c r="L59" s="2">
        <f>TREND(Calibration!$A$2:$A$4,Calibration!$D$2:$D$4,G59)</f>
        <v>601.48416509370691</v>
      </c>
    </row>
    <row r="60" spans="1:12" x14ac:dyDescent="0.25">
      <c r="A60">
        <v>290096</v>
      </c>
      <c r="B60">
        <v>14.78100014</v>
      </c>
      <c r="C60">
        <v>0.63889998000000003</v>
      </c>
      <c r="D60">
        <v>9.9000003020963209E+37</v>
      </c>
      <c r="E60">
        <v>2.1817998900000002</v>
      </c>
      <c r="F60">
        <v>9.9000003020963209E+37</v>
      </c>
      <c r="G60">
        <v>1.5585999500000001</v>
      </c>
      <c r="H60">
        <v>9.9000003020963209E+37</v>
      </c>
      <c r="J60" s="2">
        <f>TREND(Calibration!$A$2:$A$4,Calibration!$B$2:$B$4,C60)</f>
        <v>408.58938172265999</v>
      </c>
      <c r="K60" s="2">
        <f>TREND(Calibration!$A$2:$A$4,Calibration!$C$2:$C$4,E60)</f>
        <v>862.96381598804703</v>
      </c>
      <c r="L60" s="2">
        <f>TREND(Calibration!$A$2:$A$4,Calibration!$D$2:$D$4,G60)</f>
        <v>601.48416509370691</v>
      </c>
    </row>
    <row r="61" spans="1:12" x14ac:dyDescent="0.25">
      <c r="A61">
        <v>295087</v>
      </c>
      <c r="B61">
        <v>14.815999980000001</v>
      </c>
      <c r="C61">
        <v>0.63510001000000005</v>
      </c>
      <c r="D61">
        <v>563.88500977000001</v>
      </c>
      <c r="E61">
        <v>2.2039000999999998</v>
      </c>
      <c r="F61">
        <v>9.9000003020963209E+37</v>
      </c>
      <c r="G61">
        <v>1.56229997</v>
      </c>
      <c r="H61">
        <v>1275.20703125</v>
      </c>
      <c r="J61" s="2">
        <f>TREND(Calibration!$A$2:$A$4,Calibration!$B$2:$B$4,C61)</f>
        <v>406.258590981498</v>
      </c>
      <c r="K61" s="2">
        <f>TREND(Calibration!$A$2:$A$4,Calibration!$C$2:$C$4,E61)</f>
        <v>871.90524109204205</v>
      </c>
      <c r="L61" s="2">
        <f>TREND(Calibration!$A$2:$A$4,Calibration!$D$2:$D$4,G61)</f>
        <v>603.00945748758033</v>
      </c>
    </row>
    <row r="62" spans="1:12" x14ac:dyDescent="0.25">
      <c r="A62">
        <v>300085</v>
      </c>
      <c r="B62">
        <v>14.84500027</v>
      </c>
      <c r="C62">
        <v>0.63450002999999999</v>
      </c>
      <c r="D62">
        <v>988.20001220999995</v>
      </c>
      <c r="E62">
        <v>2.2158000499999999</v>
      </c>
      <c r="F62">
        <v>9.9000003020963209E+37</v>
      </c>
      <c r="G62">
        <v>1.5596000000000001</v>
      </c>
      <c r="H62">
        <v>9.9000003020963209E+37</v>
      </c>
      <c r="J62" s="2">
        <f>TREND(Calibration!$A$2:$A$4,Calibration!$B$2:$B$4,C62)</f>
        <v>405.89058075276398</v>
      </c>
      <c r="K62" s="2">
        <f>TREND(Calibration!$A$2:$A$4,Calibration!$C$2:$C$4,E62)</f>
        <v>876.71978863101515</v>
      </c>
      <c r="L62" s="2">
        <f>TREND(Calibration!$A$2:$A$4,Calibration!$D$2:$D$4,G62)</f>
        <v>601.89642466486953</v>
      </c>
    </row>
    <row r="63" spans="1:12" x14ac:dyDescent="0.25">
      <c r="A63">
        <v>305084</v>
      </c>
      <c r="B63">
        <v>14.81299973</v>
      </c>
      <c r="C63">
        <v>0.63180000000000003</v>
      </c>
      <c r="D63">
        <v>1154.0510253899999</v>
      </c>
      <c r="E63">
        <v>2.2513999899999999</v>
      </c>
      <c r="F63">
        <v>9.9000003020963209E+37</v>
      </c>
      <c r="G63">
        <v>1.5585999500000001</v>
      </c>
      <c r="H63">
        <v>9.9000003020963209E+37</v>
      </c>
      <c r="J63" s="2">
        <f>TREND(Calibration!$A$2:$A$4,Calibration!$B$2:$B$4,C63)</f>
        <v>404.23446111896169</v>
      </c>
      <c r="K63" s="2">
        <f>TREND(Calibration!$A$2:$A$4,Calibration!$C$2:$C$4,E63)</f>
        <v>891.12300910795739</v>
      </c>
      <c r="L63" s="2">
        <f>TREND(Calibration!$A$2:$A$4,Calibration!$D$2:$D$4,G63)</f>
        <v>601.48416509370691</v>
      </c>
    </row>
    <row r="64" spans="1:12" x14ac:dyDescent="0.25">
      <c r="A64">
        <v>310085</v>
      </c>
      <c r="B64">
        <v>14.75800037</v>
      </c>
      <c r="C64">
        <v>0.63290000000000002</v>
      </c>
      <c r="D64">
        <v>809.85797118999994</v>
      </c>
      <c r="E64">
        <v>2.2088000800000001</v>
      </c>
      <c r="F64">
        <v>9.9000003020963209E+37</v>
      </c>
      <c r="G64">
        <v>1.5601999799999999</v>
      </c>
      <c r="H64">
        <v>9.9000003020963209E+37</v>
      </c>
      <c r="J64" s="2">
        <f>TREND(Calibration!$A$2:$A$4,Calibration!$B$2:$B$4,C64)</f>
        <v>404.90916902857106</v>
      </c>
      <c r="K64" s="2">
        <f>TREND(Calibration!$A$2:$A$4,Calibration!$C$2:$C$4,E64)</f>
        <v>873.88770208137555</v>
      </c>
      <c r="L64" s="2">
        <f>TREND(Calibration!$A$2:$A$4,Calibration!$D$2:$D$4,G64)</f>
        <v>602.14375979561908</v>
      </c>
    </row>
    <row r="65" spans="1:12" x14ac:dyDescent="0.25">
      <c r="A65">
        <v>315085</v>
      </c>
      <c r="B65">
        <v>14.644000050000001</v>
      </c>
      <c r="C65">
        <v>0.62860000000000005</v>
      </c>
      <c r="D65">
        <v>779.71197510000002</v>
      </c>
      <c r="E65">
        <v>2.1903998900000001</v>
      </c>
      <c r="F65">
        <v>9.9000003020963209E+37</v>
      </c>
      <c r="G65">
        <v>1.5461000199999999</v>
      </c>
      <c r="H65">
        <v>9.9000003020963209E+37</v>
      </c>
      <c r="J65" s="2">
        <f>TREND(Calibration!$A$2:$A$4,Calibration!$B$2:$B$4,C65)</f>
        <v>402.27167447282545</v>
      </c>
      <c r="K65" s="2">
        <f>TREND(Calibration!$A$2:$A$4,Calibration!$C$2:$C$4,E65)</f>
        <v>866.44325151804242</v>
      </c>
      <c r="L65" s="2">
        <f>TREND(Calibration!$A$2:$A$4,Calibration!$D$2:$D$4,G65)</f>
        <v>596.33120696025094</v>
      </c>
    </row>
    <row r="66" spans="1:12" x14ac:dyDescent="0.25">
      <c r="A66">
        <v>320085</v>
      </c>
      <c r="B66">
        <v>14.50800037</v>
      </c>
      <c r="C66">
        <v>0.62639999000000002</v>
      </c>
      <c r="D66">
        <v>541.95898437000005</v>
      </c>
      <c r="E66">
        <v>2.1752998799999999</v>
      </c>
      <c r="F66">
        <v>9.9000003020963209E+37</v>
      </c>
      <c r="G66">
        <v>1.54340005</v>
      </c>
      <c r="H66">
        <v>9.9000003020963209E+37</v>
      </c>
      <c r="J66" s="2">
        <f>TREND(Calibration!$A$2:$A$4,Calibration!$B$2:$B$4,C66)</f>
        <v>400.92225251989845</v>
      </c>
      <c r="K66" s="2">
        <f>TREND(Calibration!$A$2:$A$4,Calibration!$C$2:$C$4,E66)</f>
        <v>860.33400601835797</v>
      </c>
      <c r="L66" s="2">
        <f>TREND(Calibration!$A$2:$A$4,Calibration!$D$2:$D$4,G66)</f>
        <v>595.21817413754025</v>
      </c>
    </row>
    <row r="67" spans="1:12" x14ac:dyDescent="0.25">
      <c r="A67">
        <v>325085</v>
      </c>
      <c r="B67">
        <v>14.40100002</v>
      </c>
      <c r="C67">
        <v>0.62159997</v>
      </c>
      <c r="D67">
        <v>497.59399414000001</v>
      </c>
      <c r="E67">
        <v>2.1726000299999999</v>
      </c>
      <c r="F67">
        <v>9.9000003020963209E+37</v>
      </c>
      <c r="G67">
        <v>1.5450999700000001</v>
      </c>
      <c r="H67">
        <v>9.9000003020963209E+37</v>
      </c>
      <c r="J67" s="2">
        <f>TREND(Calibration!$A$2:$A$4,Calibration!$B$2:$B$4,C67)</f>
        <v>397.9780602832775</v>
      </c>
      <c r="K67" s="2">
        <f>TREND(Calibration!$A$2:$A$4,Calibration!$C$2:$C$4,E67)</f>
        <v>859.24168578397916</v>
      </c>
      <c r="L67" s="2">
        <f>TREND(Calibration!$A$2:$A$4,Calibration!$D$2:$D$4,G67)</f>
        <v>595.91894738908843</v>
      </c>
    </row>
    <row r="68" spans="1:12" x14ac:dyDescent="0.25">
      <c r="A68">
        <v>330084</v>
      </c>
      <c r="B68">
        <v>14.37800026</v>
      </c>
      <c r="C68">
        <v>0.62209999999999999</v>
      </c>
      <c r="D68">
        <v>580.98602295000001</v>
      </c>
      <c r="E68">
        <v>2.1958000700000002</v>
      </c>
      <c r="F68">
        <v>9.9000003020963209E+37</v>
      </c>
      <c r="G68">
        <v>1.54069996</v>
      </c>
      <c r="H68">
        <v>9.9000003020963209E+37</v>
      </c>
      <c r="J68" s="2">
        <f>TREND(Calibration!$A$2:$A$4,Calibration!$B$2:$B$4,C68)</f>
        <v>398.28476409786111</v>
      </c>
      <c r="K68" s="2">
        <f>TREND(Calibration!$A$2:$A$4,Calibration!$C$2:$C$4,E68)</f>
        <v>868.62808618785289</v>
      </c>
      <c r="L68" s="2">
        <f>TREND(Calibration!$A$2:$A$4,Calibration!$D$2:$D$4,G68)</f>
        <v>594.10509184615432</v>
      </c>
    </row>
    <row r="69" spans="1:12" x14ac:dyDescent="0.25">
      <c r="A69">
        <v>335084</v>
      </c>
      <c r="B69">
        <v>14.338999749999999</v>
      </c>
      <c r="C69">
        <v>0.61830001999999995</v>
      </c>
      <c r="D69">
        <v>1034.7110595700001</v>
      </c>
      <c r="E69">
        <v>2.1953000999999999</v>
      </c>
      <c r="F69">
        <v>1087.52502441</v>
      </c>
      <c r="G69">
        <v>1.5532000100000001</v>
      </c>
      <c r="H69">
        <v>9.9000003020963209E+37</v>
      </c>
      <c r="J69" s="2">
        <f>TREND(Calibration!$A$2:$A$4,Calibration!$B$2:$B$4,C69)</f>
        <v>395.9539672229908</v>
      </c>
      <c r="K69" s="2">
        <f>TREND(Calibration!$A$2:$A$4,Calibration!$C$2:$C$4,E69)</f>
        <v>868.42580556204678</v>
      </c>
      <c r="L69" s="2">
        <f>TREND(Calibration!$A$2:$A$4,Calibration!$D$2:$D$4,G69)</f>
        <v>599.25809944828541</v>
      </c>
    </row>
    <row r="70" spans="1:12" x14ac:dyDescent="0.25">
      <c r="A70">
        <v>340086</v>
      </c>
      <c r="B70">
        <v>14.336000439999999</v>
      </c>
      <c r="C70">
        <v>0.61619997000000004</v>
      </c>
      <c r="D70">
        <v>1177.54003906</v>
      </c>
      <c r="E70">
        <v>2.1833999199999998</v>
      </c>
      <c r="F70">
        <v>888.34497069999998</v>
      </c>
      <c r="G70">
        <v>1.55209994</v>
      </c>
      <c r="H70">
        <v>9.9000003020963209E+37</v>
      </c>
      <c r="J70" s="2">
        <f>TREND(Calibration!$A$2:$A$4,Calibration!$B$2:$B$4,C70)</f>
        <v>394.66585781792259</v>
      </c>
      <c r="K70" s="2">
        <f>TREND(Calibration!$A$2:$A$4,Calibration!$C$2:$C$4,E70)</f>
        <v>863.61116496840259</v>
      </c>
      <c r="L70" s="2">
        <f>TREND(Calibration!$A$2:$A$4,Calibration!$D$2:$D$4,G70)</f>
        <v>598.8046077364221</v>
      </c>
    </row>
    <row r="71" spans="1:12" x14ac:dyDescent="0.25">
      <c r="A71">
        <v>345086</v>
      </c>
      <c r="B71">
        <v>14.43000031</v>
      </c>
      <c r="C71">
        <v>0.62050002999999998</v>
      </c>
      <c r="D71">
        <v>688.99401854999996</v>
      </c>
      <c r="E71">
        <v>2.18280005</v>
      </c>
      <c r="F71">
        <v>1103.6469726600001</v>
      </c>
      <c r="G71">
        <v>1.54830003</v>
      </c>
      <c r="H71">
        <v>9.9000003020963209E+37</v>
      </c>
      <c r="J71" s="2">
        <f>TREND(Calibration!$A$2:$A$4,Calibration!$B$2:$B$4,C71)</f>
        <v>397.30338917591774</v>
      </c>
      <c r="K71" s="2">
        <f>TREND(Calibration!$A$2:$A$4,Calibration!$C$2:$C$4,E71)</f>
        <v>863.36846624847487</v>
      </c>
      <c r="L71" s="2">
        <f>TREND(Calibration!$A$2:$A$4,Calibration!$D$2:$D$4,G71)</f>
        <v>597.23813679291277</v>
      </c>
    </row>
    <row r="72" spans="1:12" x14ac:dyDescent="0.25">
      <c r="A72">
        <v>350086</v>
      </c>
      <c r="B72">
        <v>14.4659996</v>
      </c>
      <c r="C72">
        <v>0.62050002999999998</v>
      </c>
      <c r="D72">
        <v>746.00897216999999</v>
      </c>
      <c r="E72">
        <v>2.18280005</v>
      </c>
      <c r="F72">
        <v>9.9000003020963209E+37</v>
      </c>
      <c r="G72">
        <v>1.5467</v>
      </c>
      <c r="H72">
        <v>9.9000003020963209E+37</v>
      </c>
      <c r="J72" s="2">
        <f>TREND(Calibration!$A$2:$A$4,Calibration!$B$2:$B$4,C72)</f>
        <v>397.30338917591774</v>
      </c>
      <c r="K72" s="2">
        <f>TREND(Calibration!$A$2:$A$4,Calibration!$C$2:$C$4,E72)</f>
        <v>863.36846624847487</v>
      </c>
      <c r="L72" s="2">
        <f>TREND(Calibration!$A$2:$A$4,Calibration!$D$2:$D$4,G72)</f>
        <v>596.5785420910006</v>
      </c>
    </row>
    <row r="73" spans="1:12" x14ac:dyDescent="0.25">
      <c r="A73">
        <v>355085</v>
      </c>
      <c r="B73">
        <v>14.40799999</v>
      </c>
      <c r="C73">
        <v>0.62099998999999995</v>
      </c>
      <c r="D73">
        <v>9.9000003020963209E+37</v>
      </c>
      <c r="E73">
        <v>2.2039000999999998</v>
      </c>
      <c r="F73">
        <v>9.9000003020963209E+37</v>
      </c>
      <c r="G73">
        <v>1.5467</v>
      </c>
      <c r="H73">
        <v>9.9000003020963209E+37</v>
      </c>
      <c r="J73" s="2">
        <f>TREND(Calibration!$A$2:$A$4,Calibration!$B$2:$B$4,C73)</f>
        <v>397.61005005454348</v>
      </c>
      <c r="K73" s="2">
        <f>TREND(Calibration!$A$2:$A$4,Calibration!$C$2:$C$4,E73)</f>
        <v>871.90524109204205</v>
      </c>
      <c r="L73" s="2">
        <f>TREND(Calibration!$A$2:$A$4,Calibration!$D$2:$D$4,G73)</f>
        <v>596.5785420910006</v>
      </c>
    </row>
    <row r="74" spans="1:12" x14ac:dyDescent="0.25">
      <c r="A74">
        <v>360085</v>
      </c>
      <c r="B74">
        <v>14.2840004</v>
      </c>
      <c r="C74">
        <v>0.62589996999999997</v>
      </c>
      <c r="D74">
        <v>1324.7960205100001</v>
      </c>
      <c r="E74">
        <v>2.1726000299999999</v>
      </c>
      <c r="F74">
        <v>9.9000003020963209E+37</v>
      </c>
      <c r="G74">
        <v>1.5450999700000001</v>
      </c>
      <c r="H74">
        <v>9.9000003020963209E+37</v>
      </c>
      <c r="J74" s="2">
        <f>TREND(Calibration!$A$2:$A$4,Calibration!$B$2:$B$4,C74)</f>
        <v>400.6155548390231</v>
      </c>
      <c r="K74" s="2">
        <f>TREND(Calibration!$A$2:$A$4,Calibration!$C$2:$C$4,E74)</f>
        <v>859.24168578397916</v>
      </c>
      <c r="L74" s="2">
        <f>TREND(Calibration!$A$2:$A$4,Calibration!$D$2:$D$4,G74)</f>
        <v>595.91894738908843</v>
      </c>
    </row>
    <row r="75" spans="1:12" x14ac:dyDescent="0.25">
      <c r="A75">
        <v>365086</v>
      </c>
      <c r="B75">
        <v>14.15799999</v>
      </c>
      <c r="C75">
        <v>0.63080000999999997</v>
      </c>
      <c r="D75">
        <v>447.44799805000002</v>
      </c>
      <c r="E75">
        <v>2.2065999500000002</v>
      </c>
      <c r="F75">
        <v>9.9000003020963209E+37</v>
      </c>
      <c r="G75">
        <v>1.5456000599999999</v>
      </c>
      <c r="H75">
        <v>9.9000003020963209E+37</v>
      </c>
      <c r="J75" s="2">
        <f>TREND(Calibration!$A$2:$A$4,Calibration!$B$2:$B$4,C75)</f>
        <v>403.62109642575234</v>
      </c>
      <c r="K75" s="2">
        <f>TREND(Calibration!$A$2:$A$4,Calibration!$C$2:$C$4,E75)</f>
        <v>872.99756132642108</v>
      </c>
      <c r="L75" s="2">
        <f>TREND(Calibration!$A$2:$A$4,Calibration!$D$2:$D$4,G75)</f>
        <v>596.12510397020196</v>
      </c>
    </row>
    <row r="76" spans="1:12" x14ac:dyDescent="0.25">
      <c r="A76">
        <v>370086</v>
      </c>
      <c r="B76">
        <v>14.024999619999999</v>
      </c>
      <c r="C76">
        <v>0.62370002000000002</v>
      </c>
      <c r="D76">
        <v>1299.89001465</v>
      </c>
      <c r="E76">
        <v>2.1791000399999998</v>
      </c>
      <c r="F76">
        <v>9.9000003020963209E+37</v>
      </c>
      <c r="G76">
        <v>1.5493999700000001</v>
      </c>
      <c r="H76">
        <v>9.9000003020963209E+37</v>
      </c>
      <c r="J76" s="2">
        <f>TREND(Calibration!$A$2:$A$4,Calibration!$B$2:$B$4,C76)</f>
        <v>399.26616968834577</v>
      </c>
      <c r="K76" s="2">
        <f>TREND(Calibration!$A$2:$A$4,Calibration!$C$2:$C$4,E76)</f>
        <v>861.87149575366811</v>
      </c>
      <c r="L76" s="2">
        <f>TREND(Calibration!$A$2:$A$4,Calibration!$D$2:$D$4,G76)</f>
        <v>597.69157491371141</v>
      </c>
    </row>
    <row r="77" spans="1:12" x14ac:dyDescent="0.25">
      <c r="A77">
        <v>375085</v>
      </c>
      <c r="B77">
        <v>13.95300007</v>
      </c>
      <c r="C77">
        <v>0.61780000000000002</v>
      </c>
      <c r="D77">
        <v>855.22302246000004</v>
      </c>
      <c r="E77">
        <v>2.1791000399999998</v>
      </c>
      <c r="F77">
        <v>9.9000003020963209E+37</v>
      </c>
      <c r="G77">
        <v>1.54879999</v>
      </c>
      <c r="H77">
        <v>9.9000003020963209E+37</v>
      </c>
      <c r="J77" s="2">
        <f>TREND(Calibration!$A$2:$A$4,Calibration!$B$2:$B$4,C77)</f>
        <v>395.64726954211551</v>
      </c>
      <c r="K77" s="2">
        <f>TREND(Calibration!$A$2:$A$4,Calibration!$C$2:$C$4,E77)</f>
        <v>861.87149575366811</v>
      </c>
      <c r="L77" s="2">
        <f>TREND(Calibration!$A$2:$A$4,Calibration!$D$2:$D$4,G77)</f>
        <v>597.44423978296174</v>
      </c>
    </row>
    <row r="78" spans="1:12" x14ac:dyDescent="0.25">
      <c r="A78">
        <v>380086</v>
      </c>
      <c r="B78">
        <v>13.98600006</v>
      </c>
      <c r="C78">
        <v>0.61890000000000001</v>
      </c>
      <c r="D78">
        <v>664.52398682</v>
      </c>
      <c r="E78">
        <v>2.16560006</v>
      </c>
      <c r="F78">
        <v>9.9000003020963209E+37</v>
      </c>
      <c r="G78">
        <v>1.54990005</v>
      </c>
      <c r="H78">
        <v>9.9000003020963209E+37</v>
      </c>
      <c r="J78" s="2">
        <f>TREND(Calibration!$A$2:$A$4,Calibration!$B$2:$B$4,C78)</f>
        <v>396.32197745172482</v>
      </c>
      <c r="K78" s="2">
        <f>TREND(Calibration!$A$2:$A$4,Calibration!$C$2:$C$4,E78)</f>
        <v>856.40959923433945</v>
      </c>
      <c r="L78" s="2">
        <f>TREND(Calibration!$A$2:$A$4,Calibration!$D$2:$D$4,G78)</f>
        <v>597.89772737243538</v>
      </c>
    </row>
    <row r="79" spans="1:12" x14ac:dyDescent="0.25">
      <c r="A79">
        <v>385085</v>
      </c>
      <c r="B79">
        <v>13.98600006</v>
      </c>
      <c r="C79">
        <v>0.62480002999999995</v>
      </c>
      <c r="D79">
        <v>777.33001708999996</v>
      </c>
      <c r="E79">
        <v>2.1672000900000001</v>
      </c>
      <c r="F79">
        <v>9.9000003020963209E+37</v>
      </c>
      <c r="G79">
        <v>1.55369997</v>
      </c>
      <c r="H79">
        <v>9.9000003020963209E+37</v>
      </c>
      <c r="J79" s="2">
        <f>TREND(Calibration!$A$2:$A$4,Calibration!$B$2:$B$4,C79)</f>
        <v>399.94088373166335</v>
      </c>
      <c r="K79" s="2">
        <f>TREND(Calibration!$A$2:$A$4,Calibration!$C$2:$C$4,E79)</f>
        <v>857.05694821469513</v>
      </c>
      <c r="L79" s="2">
        <f>TREND(Calibration!$A$2:$A$4,Calibration!$D$2:$D$4,G79)</f>
        <v>599.46420243833438</v>
      </c>
    </row>
    <row r="80" spans="1:12" x14ac:dyDescent="0.25">
      <c r="A80">
        <v>390085</v>
      </c>
      <c r="B80">
        <v>14.057000159999999</v>
      </c>
      <c r="C80">
        <v>0.62480002999999995</v>
      </c>
      <c r="D80">
        <v>991.44396973000005</v>
      </c>
      <c r="E80">
        <v>2.11859989</v>
      </c>
      <c r="F80">
        <v>9.9000003020963209E+37</v>
      </c>
      <c r="G80">
        <v>1.5634000299999999</v>
      </c>
      <c r="H80">
        <v>9.9000003020963209E+37</v>
      </c>
      <c r="J80" s="2">
        <f>TREND(Calibration!$A$2:$A$4,Calibration!$B$2:$B$4,C80)</f>
        <v>399.94088373166335</v>
      </c>
      <c r="K80" s="2">
        <f>TREND(Calibration!$A$2:$A$4,Calibration!$C$2:$C$4,E80)</f>
        <v>837.39401069784856</v>
      </c>
      <c r="L80" s="2">
        <f>TREND(Calibration!$A$2:$A$4,Calibration!$D$2:$D$4,G80)</f>
        <v>603.46294507705397</v>
      </c>
    </row>
    <row r="81" spans="1:12" x14ac:dyDescent="0.25">
      <c r="A81">
        <v>395087</v>
      </c>
      <c r="B81">
        <v>14.09000015</v>
      </c>
      <c r="C81">
        <v>0.62589996999999997</v>
      </c>
      <c r="D81">
        <v>9.9000003020963209E+37</v>
      </c>
      <c r="E81">
        <v>2.1487999000000002</v>
      </c>
      <c r="F81">
        <v>1091.74902344</v>
      </c>
      <c r="G81">
        <v>1.56289995</v>
      </c>
      <c r="H81">
        <v>9.9000003020963209E+37</v>
      </c>
      <c r="J81" s="2">
        <f>TREND(Calibration!$A$2:$A$4,Calibration!$B$2:$B$4,C81)</f>
        <v>400.6155548390231</v>
      </c>
      <c r="K81" s="2">
        <f>TREND(Calibration!$A$2:$A$4,Calibration!$C$2:$C$4,E81)</f>
        <v>849.61249765136199</v>
      </c>
      <c r="L81" s="2">
        <f>TREND(Calibration!$A$2:$A$4,Calibration!$D$2:$D$4,G81)</f>
        <v>603.25679261832988</v>
      </c>
    </row>
    <row r="82" spans="1:12" x14ac:dyDescent="0.25">
      <c r="A82">
        <v>400098</v>
      </c>
      <c r="B82">
        <v>14.192999840000001</v>
      </c>
      <c r="C82">
        <v>0.62540001000000001</v>
      </c>
      <c r="D82">
        <v>779.72497558999999</v>
      </c>
      <c r="E82">
        <v>2.1164000000000001</v>
      </c>
      <c r="F82">
        <v>9.9000003020963209E+37</v>
      </c>
      <c r="G82">
        <v>1.5677000299999999</v>
      </c>
      <c r="H82">
        <v>9.9000003020963209E+37</v>
      </c>
      <c r="J82" s="2">
        <f>TREND(Calibration!$A$2:$A$4,Calibration!$B$2:$B$4,C82)</f>
        <v>400.30889396039743</v>
      </c>
      <c r="K82" s="2">
        <f>TREND(Calibration!$A$2:$A$4,Calibration!$C$2:$C$4,E82)</f>
        <v>836.50396704342052</v>
      </c>
      <c r="L82" s="2">
        <f>TREND(Calibration!$A$2:$A$4,Calibration!$D$2:$D$4,G82)</f>
        <v>605.23557260167684</v>
      </c>
    </row>
    <row r="83" spans="1:12" x14ac:dyDescent="0.25">
      <c r="A83">
        <v>405086</v>
      </c>
      <c r="B83">
        <v>14.31299973</v>
      </c>
      <c r="C83">
        <v>0.63559997000000001</v>
      </c>
      <c r="D83">
        <v>244.85699463</v>
      </c>
      <c r="E83">
        <v>2.1363999800000002</v>
      </c>
      <c r="F83">
        <v>9.9000003020963209E+37</v>
      </c>
      <c r="G83">
        <v>1.55589998</v>
      </c>
      <c r="H83">
        <v>1129.02404785</v>
      </c>
      <c r="J83" s="2">
        <f>TREND(Calibration!$A$2:$A$4,Calibration!$B$2:$B$4,C83)</f>
        <v>406.56525186012368</v>
      </c>
      <c r="K83" s="2">
        <f>TREND(Calibration!$A$2:$A$4,Calibration!$C$2:$C$4,E83)</f>
        <v>844.59566948658301</v>
      </c>
      <c r="L83" s="2">
        <f>TREND(Calibration!$A$2:$A$4,Calibration!$D$2:$D$4,G83)</f>
        <v>600.3711322709961</v>
      </c>
    </row>
    <row r="84" spans="1:12" x14ac:dyDescent="0.25">
      <c r="A84">
        <v>410085</v>
      </c>
      <c r="B84">
        <v>14.28100014</v>
      </c>
      <c r="C84">
        <v>0.63559997000000001</v>
      </c>
      <c r="D84">
        <v>1222.8969726600001</v>
      </c>
      <c r="E84">
        <v>2.2509000299999999</v>
      </c>
      <c r="F84">
        <v>9.9000003020963209E+37</v>
      </c>
      <c r="G84">
        <v>1.54830003</v>
      </c>
      <c r="H84">
        <v>9.9000003020963209E+37</v>
      </c>
      <c r="J84" s="2">
        <f>TREND(Calibration!$A$2:$A$4,Calibration!$B$2:$B$4,C84)</f>
        <v>406.56525186012368</v>
      </c>
      <c r="K84" s="2">
        <f>TREND(Calibration!$A$2:$A$4,Calibration!$C$2:$C$4,E84)</f>
        <v>890.92073252800662</v>
      </c>
      <c r="L84" s="2">
        <f>TREND(Calibration!$A$2:$A$4,Calibration!$D$2:$D$4,G84)</f>
        <v>597.23813679291277</v>
      </c>
    </row>
    <row r="85" spans="1:12" x14ac:dyDescent="0.25">
      <c r="A85">
        <v>415099</v>
      </c>
      <c r="B85">
        <v>14.338000299999999</v>
      </c>
      <c r="C85">
        <v>0.63559997000000001</v>
      </c>
      <c r="D85">
        <v>1265.7020263700001</v>
      </c>
      <c r="E85">
        <v>2.1861000100000001</v>
      </c>
      <c r="F85">
        <v>9.9000003020963209E+37</v>
      </c>
      <c r="G85">
        <v>1.5493999700000001</v>
      </c>
      <c r="H85">
        <v>9.9000003020963209E+37</v>
      </c>
      <c r="J85" s="2">
        <f>TREND(Calibration!$A$2:$A$4,Calibration!$B$2:$B$4,C85)</f>
        <v>406.56525186012368</v>
      </c>
      <c r="K85" s="2">
        <f>TREND(Calibration!$A$2:$A$4,Calibration!$C$2:$C$4,E85)</f>
        <v>864.70358230330794</v>
      </c>
      <c r="L85" s="2">
        <f>TREND(Calibration!$A$2:$A$4,Calibration!$D$2:$D$4,G85)</f>
        <v>597.69157491371141</v>
      </c>
    </row>
    <row r="86" spans="1:12" x14ac:dyDescent="0.25">
      <c r="A86">
        <v>420086</v>
      </c>
      <c r="B86">
        <v>14.369999890000001</v>
      </c>
      <c r="C86">
        <v>0.63889998000000003</v>
      </c>
      <c r="D86">
        <v>376.66900635000002</v>
      </c>
      <c r="E86">
        <v>2.11430001</v>
      </c>
      <c r="F86">
        <v>9.9000003020963209E+37</v>
      </c>
      <c r="G86">
        <v>1.54449999</v>
      </c>
      <c r="H86">
        <v>9.9000003020963209E+37</v>
      </c>
      <c r="J86" s="2">
        <f>TREND(Calibration!$A$2:$A$4,Calibration!$B$2:$B$4,C86)</f>
        <v>408.58938172265999</v>
      </c>
      <c r="K86" s="2">
        <f>TREND(Calibration!$A$2:$A$4,Calibration!$C$2:$C$4,E86)</f>
        <v>835.65434148311408</v>
      </c>
      <c r="L86" s="2">
        <f>TREND(Calibration!$A$2:$A$4,Calibration!$D$2:$D$4,G86)</f>
        <v>595.67161225833877</v>
      </c>
    </row>
    <row r="87" spans="1:12" x14ac:dyDescent="0.25">
      <c r="A87">
        <v>425085</v>
      </c>
      <c r="B87">
        <v>14.34000015</v>
      </c>
      <c r="C87">
        <v>0.64099996999999997</v>
      </c>
      <c r="D87">
        <v>987.65197753999996</v>
      </c>
      <c r="E87">
        <v>2.1612000500000002</v>
      </c>
      <c r="F87">
        <v>9.9000003020963209E+37</v>
      </c>
      <c r="G87">
        <v>1.5666999800000001</v>
      </c>
      <c r="H87">
        <v>9.9000003020963209E+37</v>
      </c>
      <c r="J87" s="2">
        <f>TREND(Calibration!$A$2:$A$4,Calibration!$B$2:$B$4,C87)</f>
        <v>409.87745432547865</v>
      </c>
      <c r="K87" s="2">
        <f>TREND(Calibration!$A$2:$A$4,Calibration!$C$2:$C$4,E87)</f>
        <v>854.62941887081217</v>
      </c>
      <c r="L87" s="2">
        <f>TREND(Calibration!$A$2:$A$4,Calibration!$D$2:$D$4,G87)</f>
        <v>604.82331303051433</v>
      </c>
    </row>
    <row r="88" spans="1:12" x14ac:dyDescent="0.25">
      <c r="A88">
        <v>430085</v>
      </c>
      <c r="B88">
        <v>14.329999920000001</v>
      </c>
      <c r="C88">
        <v>0.63889998000000003</v>
      </c>
      <c r="D88">
        <v>9.9000003020963209E+37</v>
      </c>
      <c r="E88">
        <v>2.17639995</v>
      </c>
      <c r="F88">
        <v>9.9000003020963209E+37</v>
      </c>
      <c r="G88">
        <v>1.57149994</v>
      </c>
      <c r="H88">
        <v>9.9000003020963209E+37</v>
      </c>
      <c r="J88" s="2">
        <f>TREND(Calibration!$A$2:$A$4,Calibration!$B$2:$B$4,C88)</f>
        <v>408.58938172265999</v>
      </c>
      <c r="K88" s="2">
        <f>TREND(Calibration!$A$2:$A$4,Calibration!$C$2:$C$4,E88)</f>
        <v>860.77907841876288</v>
      </c>
      <c r="L88" s="2">
        <f>TREND(Calibration!$A$2:$A$4,Calibration!$D$2:$D$4,G88)</f>
        <v>606.80204354518628</v>
      </c>
    </row>
    <row r="89" spans="1:12" x14ac:dyDescent="0.25">
      <c r="A89">
        <v>435086</v>
      </c>
      <c r="B89">
        <v>14.42099953</v>
      </c>
      <c r="C89">
        <v>0.63940001000000002</v>
      </c>
      <c r="D89">
        <v>654.11102295000001</v>
      </c>
      <c r="E89">
        <v>2.1898999200000002</v>
      </c>
      <c r="F89">
        <v>9.9000003020963209E+37</v>
      </c>
      <c r="G89">
        <v>1.56449997</v>
      </c>
      <c r="H89">
        <v>9.9000003020963209E+37</v>
      </c>
      <c r="J89" s="2">
        <f>TREND(Calibration!$A$2:$A$4,Calibration!$B$2:$B$4,C89)</f>
        <v>408.89608553724361</v>
      </c>
      <c r="K89" s="2">
        <f>TREND(Calibration!$A$2:$A$4,Calibration!$C$2:$C$4,E89)</f>
        <v>866.24097089223642</v>
      </c>
      <c r="L89" s="2">
        <f>TREND(Calibration!$A$2:$A$4,Calibration!$D$2:$D$4,G89)</f>
        <v>603.9163831978525</v>
      </c>
    </row>
    <row r="90" spans="1:12" x14ac:dyDescent="0.25">
      <c r="A90">
        <v>440085</v>
      </c>
      <c r="B90">
        <v>14.51799965</v>
      </c>
      <c r="C90">
        <v>0.63990002999999995</v>
      </c>
      <c r="D90">
        <v>509.27700806000001</v>
      </c>
      <c r="E90">
        <v>2.1591000600000001</v>
      </c>
      <c r="F90">
        <v>9.9000003020963209E+37</v>
      </c>
      <c r="G90">
        <v>1.5569000200000001</v>
      </c>
      <c r="H90">
        <v>9.9000003020963209E+37</v>
      </c>
      <c r="J90" s="2">
        <f>TREND(Calibration!$A$2:$A$4,Calibration!$B$2:$B$4,C90)</f>
        <v>409.2027832181189</v>
      </c>
      <c r="K90" s="2">
        <f>TREND(Calibration!$A$2:$A$4,Calibration!$C$2:$C$4,E90)</f>
        <v>853.77979331050585</v>
      </c>
      <c r="L90" s="2">
        <f>TREND(Calibration!$A$2:$A$4,Calibration!$D$2:$D$4,G90)</f>
        <v>600.78338771976917</v>
      </c>
    </row>
    <row r="91" spans="1:12" x14ac:dyDescent="0.25">
      <c r="A91">
        <v>445085</v>
      </c>
      <c r="B91">
        <v>14.59300041</v>
      </c>
      <c r="C91">
        <v>0.64050001000000001</v>
      </c>
      <c r="D91">
        <v>784.04101562000005</v>
      </c>
      <c r="E91">
        <v>2.1521000899999998</v>
      </c>
      <c r="F91">
        <v>9.9000003020963209E+37</v>
      </c>
      <c r="G91">
        <v>1.5514999599999999</v>
      </c>
      <c r="H91">
        <v>9.9000003020963209E+37</v>
      </c>
      <c r="J91" s="2">
        <f>TREND(Calibration!$A$2:$A$4,Calibration!$B$2:$B$4,C91)</f>
        <v>409.57079344685292</v>
      </c>
      <c r="K91" s="2">
        <f>TREND(Calibration!$A$2:$A$4,Calibration!$C$2:$C$4,E91)</f>
        <v>850.94770676086603</v>
      </c>
      <c r="L91" s="2">
        <f>TREND(Calibration!$A$2:$A$4,Calibration!$D$2:$D$4,G91)</f>
        <v>598.55727260567244</v>
      </c>
    </row>
    <row r="92" spans="1:12" x14ac:dyDescent="0.25">
      <c r="A92">
        <v>450086</v>
      </c>
      <c r="B92">
        <v>14.68900013</v>
      </c>
      <c r="C92">
        <v>0.64099996999999997</v>
      </c>
      <c r="D92">
        <v>631.55902100000003</v>
      </c>
      <c r="E92">
        <v>2.1665999899999999</v>
      </c>
      <c r="F92">
        <v>9.9000003020963209E+37</v>
      </c>
      <c r="G92">
        <v>1.55260003</v>
      </c>
      <c r="H92">
        <v>9.9000003020963209E+37</v>
      </c>
      <c r="J92" s="2">
        <f>TREND(Calibration!$A$2:$A$4,Calibration!$B$2:$B$4,C92)</f>
        <v>409.87745432547865</v>
      </c>
      <c r="K92" s="2">
        <f>TREND(Calibration!$A$2:$A$4,Calibration!$C$2:$C$4,E92)</f>
        <v>856.81415644009621</v>
      </c>
      <c r="L92" s="2">
        <f>TREND(Calibration!$A$2:$A$4,Calibration!$D$2:$D$4,G92)</f>
        <v>599.01076431753575</v>
      </c>
    </row>
    <row r="93" spans="1:12" x14ac:dyDescent="0.25">
      <c r="A93">
        <v>455098</v>
      </c>
      <c r="B93">
        <v>14.760999679999999</v>
      </c>
      <c r="C93">
        <v>0.63510001000000005</v>
      </c>
      <c r="D93">
        <v>457.21701050000001</v>
      </c>
      <c r="E93">
        <v>2.2033999</v>
      </c>
      <c r="F93">
        <v>9.9000003020963209E+37</v>
      </c>
      <c r="G93">
        <v>1.55369997</v>
      </c>
      <c r="H93">
        <v>9.9000003020963209E+37</v>
      </c>
      <c r="J93" s="2">
        <f>TREND(Calibration!$A$2:$A$4,Calibration!$B$2:$B$4,C93)</f>
        <v>406.258590981498</v>
      </c>
      <c r="K93" s="2">
        <f>TREND(Calibration!$A$2:$A$4,Calibration!$C$2:$C$4,E93)</f>
        <v>871.70286741156497</v>
      </c>
      <c r="L93" s="2">
        <f>TREND(Calibration!$A$2:$A$4,Calibration!$D$2:$D$4,G93)</f>
        <v>599.46420243833438</v>
      </c>
    </row>
    <row r="94" spans="1:12" x14ac:dyDescent="0.25">
      <c r="A94">
        <v>460086</v>
      </c>
      <c r="B94">
        <v>14.81000042</v>
      </c>
      <c r="C94">
        <v>0.63239997999999997</v>
      </c>
      <c r="D94">
        <v>1246.8969726600001</v>
      </c>
      <c r="E94">
        <v>2.2400999100000001</v>
      </c>
      <c r="F94">
        <v>9.9000003020963209E+37</v>
      </c>
      <c r="G94">
        <v>1.55050004</v>
      </c>
      <c r="H94">
        <v>9.9000003020963209E+37</v>
      </c>
      <c r="J94" s="2">
        <f>TREND(Calibration!$A$2:$A$4,Calibration!$B$2:$B$4,C94)</f>
        <v>404.60247134769565</v>
      </c>
      <c r="K94" s="2">
        <f>TREND(Calibration!$A$2:$A$4,Calibration!$C$2:$C$4,E94)</f>
        <v>886.55116028891211</v>
      </c>
      <c r="L94" s="2">
        <f>TREND(Calibration!$A$2:$A$4,Calibration!$D$2:$D$4,G94)</f>
        <v>598.1450666255746</v>
      </c>
    </row>
    <row r="95" spans="1:12" x14ac:dyDescent="0.25">
      <c r="A95">
        <v>465085</v>
      </c>
      <c r="B95">
        <v>14.800999640000001</v>
      </c>
      <c r="C95">
        <v>0.63020003000000002</v>
      </c>
      <c r="D95">
        <v>1046.22595215</v>
      </c>
      <c r="E95">
        <v>2.2104001000000002</v>
      </c>
      <c r="F95">
        <v>9.9000003020963209E+37</v>
      </c>
      <c r="G95">
        <v>1.5532000100000001</v>
      </c>
      <c r="H95">
        <v>9.9000003020963209E+37</v>
      </c>
      <c r="J95" s="2">
        <f>TREND(Calibration!$A$2:$A$4,Calibration!$B$2:$B$4,C95)</f>
        <v>403.25308619701838</v>
      </c>
      <c r="K95" s="2">
        <f>TREND(Calibration!$A$2:$A$4,Calibration!$C$2:$C$4,E95)</f>
        <v>874.53504701587599</v>
      </c>
      <c r="L95" s="2">
        <f>TREND(Calibration!$A$2:$A$4,Calibration!$D$2:$D$4,G95)</f>
        <v>599.25809944828541</v>
      </c>
    </row>
    <row r="96" spans="1:12" x14ac:dyDescent="0.25">
      <c r="A96">
        <v>470086</v>
      </c>
      <c r="B96">
        <v>14.833999629999999</v>
      </c>
      <c r="C96">
        <v>0.62429999999999997</v>
      </c>
      <c r="D96">
        <v>802.30603026999995</v>
      </c>
      <c r="E96">
        <v>2.1779999700000001</v>
      </c>
      <c r="F96">
        <v>9.9000003020963209E+37</v>
      </c>
      <c r="G96">
        <v>1.5618000000000001</v>
      </c>
      <c r="H96">
        <v>9.9000003020963209E+37</v>
      </c>
      <c r="J96" s="2">
        <f>TREND(Calibration!$A$2:$A$4,Calibration!$B$2:$B$4,C96)</f>
        <v>399.63417991707979</v>
      </c>
      <c r="K96" s="2">
        <f>TREND(Calibration!$A$2:$A$4,Calibration!$C$2:$C$4,E96)</f>
        <v>861.42642335326332</v>
      </c>
      <c r="L96" s="2">
        <f>TREND(Calibration!$A$2:$A$4,Calibration!$D$2:$D$4,G96)</f>
        <v>602.8033503751418</v>
      </c>
    </row>
    <row r="97" spans="1:12" x14ac:dyDescent="0.25">
      <c r="A97">
        <v>475085</v>
      </c>
      <c r="B97">
        <v>14.774000170000001</v>
      </c>
      <c r="C97">
        <v>0.62429999999999997</v>
      </c>
      <c r="D97">
        <v>942.42401123000002</v>
      </c>
      <c r="E97">
        <v>2.1888000999999999</v>
      </c>
      <c r="F97">
        <v>1254.67004395</v>
      </c>
      <c r="G97">
        <v>1.57210004</v>
      </c>
      <c r="H97">
        <v>9.9000003020963209E+37</v>
      </c>
      <c r="J97" s="2">
        <f>TREND(Calibration!$A$2:$A$4,Calibration!$B$2:$B$4,C97)</f>
        <v>399.63417991707979</v>
      </c>
      <c r="K97" s="2">
        <f>TREND(Calibration!$A$2:$A$4,Calibration!$C$2:$C$4,E97)</f>
        <v>865.79599963821306</v>
      </c>
      <c r="L97" s="2">
        <f>TREND(Calibration!$A$2:$A$4,Calibration!$D$2:$D$4,G97)</f>
        <v>607.04942814461094</v>
      </c>
    </row>
    <row r="98" spans="1:12" x14ac:dyDescent="0.25">
      <c r="A98">
        <v>480086</v>
      </c>
      <c r="B98">
        <v>14.690999980000001</v>
      </c>
      <c r="C98">
        <v>0.62809998</v>
      </c>
      <c r="D98">
        <v>728.64300536999997</v>
      </c>
      <c r="E98">
        <v>2.1602001199999998</v>
      </c>
      <c r="F98">
        <v>9.9000003020963209E+37</v>
      </c>
      <c r="G98">
        <v>1.5634000299999999</v>
      </c>
      <c r="H98">
        <v>9.9000003020963209E+37</v>
      </c>
      <c r="J98" s="2">
        <f>TREND(Calibration!$A$2:$A$4,Calibration!$B$2:$B$4,C98)</f>
        <v>401.96497679195005</v>
      </c>
      <c r="K98" s="2">
        <f>TREND(Calibration!$A$2:$A$4,Calibration!$C$2:$C$4,E98)</f>
        <v>854.2248616650553</v>
      </c>
      <c r="L98" s="2">
        <f>TREND(Calibration!$A$2:$A$4,Calibration!$D$2:$D$4,G98)</f>
        <v>603.46294507705397</v>
      </c>
    </row>
    <row r="99" spans="1:12" x14ac:dyDescent="0.25">
      <c r="A99">
        <v>485085</v>
      </c>
      <c r="B99">
        <v>14.644000050000001</v>
      </c>
      <c r="C99">
        <v>0.62159997</v>
      </c>
      <c r="D99">
        <v>9.9000003020963209E+37</v>
      </c>
      <c r="E99">
        <v>2.1833999199999998</v>
      </c>
      <c r="F99">
        <v>1236.4899902300001</v>
      </c>
      <c r="G99">
        <v>1.56449997</v>
      </c>
      <c r="H99">
        <v>9.9000003020963209E+37</v>
      </c>
      <c r="J99" s="2">
        <f>TREND(Calibration!$A$2:$A$4,Calibration!$B$2:$B$4,C99)</f>
        <v>397.9780602832775</v>
      </c>
      <c r="K99" s="2">
        <f>TREND(Calibration!$A$2:$A$4,Calibration!$C$2:$C$4,E99)</f>
        <v>863.61116496840259</v>
      </c>
      <c r="L99" s="2">
        <f>TREND(Calibration!$A$2:$A$4,Calibration!$D$2:$D$4,G99)</f>
        <v>603.9163831978525</v>
      </c>
    </row>
    <row r="100" spans="1:12" x14ac:dyDescent="0.25">
      <c r="A100">
        <v>490084</v>
      </c>
      <c r="B100">
        <v>14.65400028</v>
      </c>
      <c r="C100">
        <v>0.62370002000000002</v>
      </c>
      <c r="D100">
        <v>694.02697753999996</v>
      </c>
      <c r="E100">
        <v>2.1979999499999998</v>
      </c>
      <c r="F100">
        <v>9.9000003020963209E+37</v>
      </c>
      <c r="G100">
        <v>1.5493999700000001</v>
      </c>
      <c r="H100">
        <v>9.9000003020963209E+37</v>
      </c>
      <c r="J100" s="2">
        <f>TREND(Calibration!$A$2:$A$4,Calibration!$B$2:$B$4,C100)</f>
        <v>399.26616968834577</v>
      </c>
      <c r="K100" s="2">
        <f>TREND(Calibration!$A$2:$A$4,Calibration!$C$2:$C$4,E100)</f>
        <v>869.51812579642558</v>
      </c>
      <c r="L100" s="2">
        <f>TREND(Calibration!$A$2:$A$4,Calibration!$D$2:$D$4,G100)</f>
        <v>597.69157491371141</v>
      </c>
    </row>
    <row r="101" spans="1:12" x14ac:dyDescent="0.25">
      <c r="A101">
        <v>495085</v>
      </c>
      <c r="B101">
        <v>14.63300037</v>
      </c>
      <c r="C101">
        <v>0.62050002999999998</v>
      </c>
      <c r="D101">
        <v>9.9000003020963209E+37</v>
      </c>
      <c r="E101">
        <v>2.1703999</v>
      </c>
      <c r="F101">
        <v>948.57897949000005</v>
      </c>
      <c r="G101">
        <v>1.5542000499999999</v>
      </c>
      <c r="H101">
        <v>9.9000003020963209E+37</v>
      </c>
      <c r="J101" s="2">
        <f>TREND(Calibration!$A$2:$A$4,Calibration!$B$2:$B$4,C101)</f>
        <v>397.30338917591774</v>
      </c>
      <c r="K101" s="2">
        <f>TREND(Calibration!$A$2:$A$4,Calibration!$C$2:$C$4,E101)</f>
        <v>858.35154502902469</v>
      </c>
      <c r="L101" s="2">
        <f>TREND(Calibration!$A$2:$A$4,Calibration!$D$2:$D$4,G101)</f>
        <v>599.67035489705836</v>
      </c>
    </row>
    <row r="102" spans="1:12" x14ac:dyDescent="0.25">
      <c r="A102">
        <v>500085</v>
      </c>
      <c r="B102">
        <v>14.61299992</v>
      </c>
      <c r="C102">
        <v>0.62589996999999997</v>
      </c>
      <c r="D102">
        <v>1267.5369873</v>
      </c>
      <c r="E102">
        <v>2.1714999700000002</v>
      </c>
      <c r="F102">
        <v>1300.79003906</v>
      </c>
      <c r="G102">
        <v>1.5542000499999999</v>
      </c>
      <c r="H102">
        <v>9.9000003020963209E+37</v>
      </c>
      <c r="J102" s="2">
        <f>TREND(Calibration!$A$2:$A$4,Calibration!$B$2:$B$4,C102)</f>
        <v>400.6155548390231</v>
      </c>
      <c r="K102" s="2">
        <f>TREND(Calibration!$A$2:$A$4,Calibration!$C$2:$C$4,E102)</f>
        <v>858.7966174294296</v>
      </c>
      <c r="L102" s="2">
        <f>TREND(Calibration!$A$2:$A$4,Calibration!$D$2:$D$4,G102)</f>
        <v>599.67035489705836</v>
      </c>
    </row>
    <row r="103" spans="1:12" x14ac:dyDescent="0.25">
      <c r="A103">
        <v>505084</v>
      </c>
      <c r="B103">
        <v>14.600999829999999</v>
      </c>
      <c r="C103">
        <v>0.62480002999999995</v>
      </c>
      <c r="D103">
        <v>1202.9090576200001</v>
      </c>
      <c r="E103">
        <v>2.32920003</v>
      </c>
      <c r="F103">
        <v>9.9000003020963209E+37</v>
      </c>
      <c r="G103">
        <v>1.5563999399999999</v>
      </c>
      <c r="H103">
        <v>9.9000003020963209E+37</v>
      </c>
      <c r="J103" s="2">
        <f>TREND(Calibration!$A$2:$A$4,Calibration!$B$2:$B$4,C103)</f>
        <v>399.94088373166335</v>
      </c>
      <c r="K103" s="2">
        <f>TREND(Calibration!$A$2:$A$4,Calibration!$C$2:$C$4,E103)</f>
        <v>922.59977927203408</v>
      </c>
      <c r="L103" s="2">
        <f>TREND(Calibration!$A$2:$A$4,Calibration!$D$2:$D$4,G103)</f>
        <v>600.57723526104508</v>
      </c>
    </row>
    <row r="104" spans="1:12" x14ac:dyDescent="0.25">
      <c r="A104">
        <v>510085</v>
      </c>
      <c r="B104">
        <v>14.489999770000001</v>
      </c>
      <c r="C104">
        <v>0.61890000000000001</v>
      </c>
      <c r="D104">
        <v>9.9000003020963209E+37</v>
      </c>
      <c r="E104">
        <v>2.2411999699999998</v>
      </c>
      <c r="F104">
        <v>708.85797118999994</v>
      </c>
      <c r="G104">
        <v>1.55369997</v>
      </c>
      <c r="H104">
        <v>9.9000003020963209E+37</v>
      </c>
      <c r="J104" s="2">
        <f>TREND(Calibration!$A$2:$A$4,Calibration!$B$2:$B$4,C104)</f>
        <v>396.32197745172482</v>
      </c>
      <c r="K104" s="2">
        <f>TREND(Calibration!$A$2:$A$4,Calibration!$C$2:$C$4,E104)</f>
        <v>886.99622864346168</v>
      </c>
      <c r="L104" s="2">
        <f>TREND(Calibration!$A$2:$A$4,Calibration!$D$2:$D$4,G104)</f>
        <v>599.46420243833438</v>
      </c>
    </row>
    <row r="105" spans="1:12" x14ac:dyDescent="0.25">
      <c r="A105">
        <v>515084</v>
      </c>
      <c r="B105">
        <v>14.42199993</v>
      </c>
      <c r="C105">
        <v>0.62159997</v>
      </c>
      <c r="D105">
        <v>820.80102538999995</v>
      </c>
      <c r="E105">
        <v>2.2574000399999998</v>
      </c>
      <c r="F105">
        <v>9.9000003020963209E+37</v>
      </c>
      <c r="G105">
        <v>1.55589998</v>
      </c>
      <c r="H105">
        <v>1214.7810058600001</v>
      </c>
      <c r="J105" s="2">
        <f>TREND(Calibration!$A$2:$A$4,Calibration!$B$2:$B$4,C105)</f>
        <v>397.9780602832775</v>
      </c>
      <c r="K105" s="2">
        <f>TREND(Calibration!$A$2:$A$4,Calibration!$C$2:$C$4,E105)</f>
        <v>893.55054249769557</v>
      </c>
      <c r="L105" s="2">
        <f>TREND(Calibration!$A$2:$A$4,Calibration!$D$2:$D$4,G105)</f>
        <v>600.3711322709961</v>
      </c>
    </row>
    <row r="106" spans="1:12" x14ac:dyDescent="0.25">
      <c r="A106">
        <v>520084</v>
      </c>
      <c r="B106">
        <v>14.27600002</v>
      </c>
      <c r="C106">
        <v>0.62</v>
      </c>
      <c r="D106">
        <v>1340.40197754</v>
      </c>
      <c r="E106">
        <v>2.2502999300000002</v>
      </c>
      <c r="F106">
        <v>9.9000003020963209E+37</v>
      </c>
      <c r="G106">
        <v>1.55209994</v>
      </c>
      <c r="H106">
        <v>9.9000003020963209E+37</v>
      </c>
      <c r="J106" s="2">
        <f>TREND(Calibration!$A$2:$A$4,Calibration!$B$2:$B$4,C106)</f>
        <v>396.99668536133419</v>
      </c>
      <c r="K106" s="2">
        <f>TREND(Calibration!$A$2:$A$4,Calibration!$C$2:$C$4,E106)</f>
        <v>890.67794075340782</v>
      </c>
      <c r="L106" s="2">
        <f>TREND(Calibration!$A$2:$A$4,Calibration!$D$2:$D$4,G106)</f>
        <v>598.8046077364221</v>
      </c>
    </row>
    <row r="107" spans="1:12" x14ac:dyDescent="0.25">
      <c r="A107">
        <v>525085</v>
      </c>
      <c r="B107">
        <v>14.1590004</v>
      </c>
      <c r="C107">
        <v>0.61510003000000002</v>
      </c>
      <c r="D107">
        <v>9.9000003020963209E+37</v>
      </c>
      <c r="E107">
        <v>2.21790004</v>
      </c>
      <c r="F107">
        <v>971.50500488</v>
      </c>
      <c r="G107">
        <v>1.5471999599999999</v>
      </c>
      <c r="H107">
        <v>9.9000003020963209E+37</v>
      </c>
      <c r="J107" s="2">
        <f>TREND(Calibration!$A$2:$A$4,Calibration!$B$2:$B$4,C107)</f>
        <v>393.99118671056283</v>
      </c>
      <c r="K107" s="2">
        <f>TREND(Calibration!$A$2:$A$4,Calibration!$C$2:$C$4,E107)</f>
        <v>877.56941419132158</v>
      </c>
      <c r="L107" s="2">
        <f>TREND(Calibration!$A$2:$A$4,Calibration!$D$2:$D$4,G107)</f>
        <v>596.78464508104958</v>
      </c>
    </row>
    <row r="108" spans="1:12" x14ac:dyDescent="0.25">
      <c r="A108">
        <v>530085</v>
      </c>
      <c r="B108">
        <v>14.04899979</v>
      </c>
      <c r="C108">
        <v>0.61830001999999995</v>
      </c>
      <c r="D108">
        <v>1296.70800781</v>
      </c>
      <c r="E108">
        <v>2.1768999099999999</v>
      </c>
      <c r="F108">
        <v>1251.3470459</v>
      </c>
      <c r="G108">
        <v>1.5532000100000001</v>
      </c>
      <c r="H108">
        <v>9.9000003020963209E+37</v>
      </c>
      <c r="J108" s="2">
        <f>TREND(Calibration!$A$2:$A$4,Calibration!$B$2:$B$4,C108)</f>
        <v>395.9539672229908</v>
      </c>
      <c r="K108" s="2">
        <f>TREND(Calibration!$A$2:$A$4,Calibration!$C$2:$C$4,E108)</f>
        <v>860.98135499871364</v>
      </c>
      <c r="L108" s="2">
        <f>TREND(Calibration!$A$2:$A$4,Calibration!$D$2:$D$4,G108)</f>
        <v>599.25809944828541</v>
      </c>
    </row>
    <row r="109" spans="1:12" x14ac:dyDescent="0.25">
      <c r="A109">
        <v>535084</v>
      </c>
      <c r="B109">
        <v>14.02600002</v>
      </c>
      <c r="C109">
        <v>0.61890000000000001</v>
      </c>
      <c r="D109">
        <v>1249.3260498</v>
      </c>
      <c r="E109">
        <v>2.1800999600000002</v>
      </c>
      <c r="F109">
        <v>9.9000003020963209E+37</v>
      </c>
      <c r="G109">
        <v>1.55209994</v>
      </c>
      <c r="H109">
        <v>9.9000003020963209E+37</v>
      </c>
      <c r="J109" s="2">
        <f>TREND(Calibration!$A$2:$A$4,Calibration!$B$2:$B$4,C109)</f>
        <v>396.32197745172482</v>
      </c>
      <c r="K109" s="2">
        <f>TREND(Calibration!$A$2:$A$4,Calibration!$C$2:$C$4,E109)</f>
        <v>862.27604891356975</v>
      </c>
      <c r="L109" s="2">
        <f>TREND(Calibration!$A$2:$A$4,Calibration!$D$2:$D$4,G109)</f>
        <v>598.8046077364221</v>
      </c>
    </row>
    <row r="110" spans="1:12" x14ac:dyDescent="0.25">
      <c r="A110">
        <v>540085</v>
      </c>
      <c r="B110">
        <v>13.961000439999999</v>
      </c>
      <c r="C110">
        <v>0.61780000000000002</v>
      </c>
      <c r="D110">
        <v>9.9000003020963209E+37</v>
      </c>
      <c r="E110">
        <v>2.1791000399999998</v>
      </c>
      <c r="F110">
        <v>601.20001220999995</v>
      </c>
      <c r="G110">
        <v>1.5450999700000001</v>
      </c>
      <c r="H110">
        <v>9.9000003020963209E+37</v>
      </c>
      <c r="J110" s="2">
        <f>TREND(Calibration!$A$2:$A$4,Calibration!$B$2:$B$4,C110)</f>
        <v>395.64726954211551</v>
      </c>
      <c r="K110" s="2">
        <f>TREND(Calibration!$A$2:$A$4,Calibration!$C$2:$C$4,E110)</f>
        <v>861.87149575366811</v>
      </c>
      <c r="L110" s="2">
        <f>TREND(Calibration!$A$2:$A$4,Calibration!$D$2:$D$4,G110)</f>
        <v>595.91894738908843</v>
      </c>
    </row>
    <row r="111" spans="1:12" x14ac:dyDescent="0.25">
      <c r="A111">
        <v>545085</v>
      </c>
      <c r="B111">
        <v>14.05799961</v>
      </c>
      <c r="C111">
        <v>0.61510003000000002</v>
      </c>
      <c r="D111">
        <v>623.52502441000001</v>
      </c>
      <c r="E111">
        <v>2.1898999200000002</v>
      </c>
      <c r="F111">
        <v>9.9000003020963209E+37</v>
      </c>
      <c r="G111">
        <v>1.5450999700000001</v>
      </c>
      <c r="H111">
        <v>9.9000003020963209E+37</v>
      </c>
      <c r="J111" s="2">
        <f>TREND(Calibration!$A$2:$A$4,Calibration!$B$2:$B$4,C111)</f>
        <v>393.99118671056283</v>
      </c>
      <c r="K111" s="2">
        <f>TREND(Calibration!$A$2:$A$4,Calibration!$C$2:$C$4,E111)</f>
        <v>866.24097089223642</v>
      </c>
      <c r="L111" s="2">
        <f>TREND(Calibration!$A$2:$A$4,Calibration!$D$2:$D$4,G111)</f>
        <v>595.91894738908843</v>
      </c>
    </row>
    <row r="112" spans="1:12" x14ac:dyDescent="0.25">
      <c r="A112">
        <v>550099</v>
      </c>
      <c r="B112">
        <v>14.11900043</v>
      </c>
      <c r="C112">
        <v>0.61619997000000004</v>
      </c>
      <c r="D112">
        <v>1152.91796875</v>
      </c>
      <c r="E112">
        <v>2.1774001100000002</v>
      </c>
      <c r="F112">
        <v>9.9000003020963209E+37</v>
      </c>
      <c r="G112">
        <v>1.5509999999999999</v>
      </c>
      <c r="H112">
        <v>9.9000003020963209E+37</v>
      </c>
      <c r="J112" s="2">
        <f>TREND(Calibration!$A$2:$A$4,Calibration!$B$2:$B$4,C112)</f>
        <v>394.66585781792259</v>
      </c>
      <c r="K112" s="2">
        <f>TREND(Calibration!$A$2:$A$4,Calibration!$C$2:$C$4,E112)</f>
        <v>861.18372867919095</v>
      </c>
      <c r="L112" s="2">
        <f>TREND(Calibration!$A$2:$A$4,Calibration!$D$2:$D$4,G112)</f>
        <v>598.35116961562358</v>
      </c>
    </row>
    <row r="113" spans="1:12" x14ac:dyDescent="0.25">
      <c r="A113">
        <v>555099</v>
      </c>
      <c r="B113">
        <v>14.14599991</v>
      </c>
      <c r="C113">
        <v>0.61890000000000001</v>
      </c>
      <c r="D113">
        <v>717.21398925999995</v>
      </c>
      <c r="E113">
        <v>2.1698999400000001</v>
      </c>
      <c r="F113">
        <v>9.9000003020963209E+37</v>
      </c>
      <c r="G113">
        <v>1.55369997</v>
      </c>
      <c r="H113">
        <v>9.9000003020963209E+37</v>
      </c>
      <c r="J113" s="2">
        <f>TREND(Calibration!$A$2:$A$4,Calibration!$B$2:$B$4,C113)</f>
        <v>396.32197745172482</v>
      </c>
      <c r="K113" s="2">
        <f>TREND(Calibration!$A$2:$A$4,Calibration!$C$2:$C$4,E113)</f>
        <v>858.14926844907393</v>
      </c>
      <c r="L113" s="2">
        <f>TREND(Calibration!$A$2:$A$4,Calibration!$D$2:$D$4,G113)</f>
        <v>599.46420243833438</v>
      </c>
    </row>
    <row r="114" spans="1:12" x14ac:dyDescent="0.25">
      <c r="A114">
        <v>560085</v>
      </c>
      <c r="B114">
        <v>14.15499973</v>
      </c>
      <c r="C114">
        <v>0.61890000000000001</v>
      </c>
      <c r="D114">
        <v>1318.4709472699999</v>
      </c>
      <c r="E114">
        <v>2.1417999299999999</v>
      </c>
      <c r="F114">
        <v>9.9000003020963209E+37</v>
      </c>
      <c r="G114">
        <v>1.5596000000000001</v>
      </c>
      <c r="H114">
        <v>9.9000003020963209E+37</v>
      </c>
      <c r="J114" s="2">
        <f>TREND(Calibration!$A$2:$A$4,Calibration!$B$2:$B$4,C114)</f>
        <v>396.32197745172482</v>
      </c>
      <c r="K114" s="2">
        <f>TREND(Calibration!$A$2:$A$4,Calibration!$C$2:$C$4,E114)</f>
        <v>846.78041110172217</v>
      </c>
      <c r="L114" s="2">
        <f>TREND(Calibration!$A$2:$A$4,Calibration!$D$2:$D$4,G114)</f>
        <v>601.89642466486953</v>
      </c>
    </row>
    <row r="115" spans="1:12" x14ac:dyDescent="0.25">
      <c r="A115">
        <v>565085</v>
      </c>
      <c r="B115">
        <v>14.18700027</v>
      </c>
      <c r="C115">
        <v>0.62050002999999998</v>
      </c>
      <c r="D115">
        <v>925.54699706999997</v>
      </c>
      <c r="E115">
        <v>2.12719989</v>
      </c>
      <c r="F115">
        <v>9.9000003020963209E+37</v>
      </c>
      <c r="G115">
        <v>1.5596000000000001</v>
      </c>
      <c r="H115">
        <v>9.9000003020963209E+37</v>
      </c>
      <c r="J115" s="2">
        <f>TREND(Calibration!$A$2:$A$4,Calibration!$B$2:$B$4,C115)</f>
        <v>397.30338917591774</v>
      </c>
      <c r="K115" s="2">
        <f>TREND(Calibration!$A$2:$A$4,Calibration!$C$2:$C$4,E115)</f>
        <v>840.87344622784394</v>
      </c>
      <c r="L115" s="2">
        <f>TREND(Calibration!$A$2:$A$4,Calibration!$D$2:$D$4,G115)</f>
        <v>601.89642466486953</v>
      </c>
    </row>
    <row r="116" spans="1:12" x14ac:dyDescent="0.25">
      <c r="A116">
        <v>570085</v>
      </c>
      <c r="B116">
        <v>14.083000180000001</v>
      </c>
      <c r="C116">
        <v>0.62639999000000002</v>
      </c>
      <c r="D116">
        <v>1277.7390136700001</v>
      </c>
      <c r="E116">
        <v>2.1120998900000001</v>
      </c>
      <c r="F116">
        <v>9.9000003020963209E+37</v>
      </c>
      <c r="G116">
        <v>1.5575000000000001</v>
      </c>
      <c r="H116">
        <v>9.9000003020963209E+37</v>
      </c>
      <c r="J116" s="2">
        <f>TREND(Calibration!$A$2:$A$4,Calibration!$B$2:$B$4,C116)</f>
        <v>400.92225251989845</v>
      </c>
      <c r="K116" s="2">
        <f>TREND(Calibration!$A$2:$A$4,Calibration!$C$2:$C$4,E116)</f>
        <v>834.76420477401496</v>
      </c>
      <c r="L116" s="2">
        <f>TREND(Calibration!$A$2:$A$4,Calibration!$D$2:$D$4,G116)</f>
        <v>601.03072285051883</v>
      </c>
    </row>
    <row r="117" spans="1:12" x14ac:dyDescent="0.25">
      <c r="A117">
        <v>575085</v>
      </c>
      <c r="B117">
        <v>14.05200005</v>
      </c>
      <c r="C117">
        <v>0.62269998000000004</v>
      </c>
      <c r="D117">
        <v>936.35797118999994</v>
      </c>
      <c r="E117">
        <v>2.1201999200000001</v>
      </c>
      <c r="F117">
        <v>9.9000003020963209E+37</v>
      </c>
      <c r="G117">
        <v>1.55209994</v>
      </c>
      <c r="H117">
        <v>9.9000003020963209E+37</v>
      </c>
      <c r="J117" s="2">
        <f>TREND(Calibration!$A$2:$A$4,Calibration!$B$2:$B$4,C117)</f>
        <v>398.65277432659514</v>
      </c>
      <c r="K117" s="2">
        <f>TREND(Calibration!$A$2:$A$4,Calibration!$C$2:$C$4,E117)</f>
        <v>838.04135967820423</v>
      </c>
      <c r="L117" s="2">
        <f>TREND(Calibration!$A$2:$A$4,Calibration!$D$2:$D$4,G117)</f>
        <v>598.8046077364221</v>
      </c>
    </row>
    <row r="118" spans="1:12" x14ac:dyDescent="0.25">
      <c r="A118">
        <v>580086</v>
      </c>
      <c r="B118">
        <v>14.05200005</v>
      </c>
      <c r="C118">
        <v>0.62209999999999999</v>
      </c>
      <c r="D118">
        <v>668.28198241999996</v>
      </c>
      <c r="E118">
        <v>2.1217999500000002</v>
      </c>
      <c r="F118">
        <v>9.9000003020963209E+37</v>
      </c>
      <c r="G118">
        <v>1.55050004</v>
      </c>
      <c r="H118">
        <v>9.9000003020963209E+37</v>
      </c>
      <c r="J118" s="2">
        <f>TREND(Calibration!$A$2:$A$4,Calibration!$B$2:$B$4,C118)</f>
        <v>398.28476409786111</v>
      </c>
      <c r="K118" s="2">
        <f>TREND(Calibration!$A$2:$A$4,Calibration!$C$2:$C$4,E118)</f>
        <v>838.6887086585599</v>
      </c>
      <c r="L118" s="2">
        <f>TREND(Calibration!$A$2:$A$4,Calibration!$D$2:$D$4,G118)</f>
        <v>598.1450666255746</v>
      </c>
    </row>
    <row r="119" spans="1:12" x14ac:dyDescent="0.25">
      <c r="A119">
        <v>585087</v>
      </c>
      <c r="B119">
        <v>14.118000029999999</v>
      </c>
      <c r="C119">
        <v>0.62809998</v>
      </c>
      <c r="D119">
        <v>716.11602783000001</v>
      </c>
      <c r="E119">
        <v>2.1503999199999999</v>
      </c>
      <c r="F119">
        <v>9.9000003020963209E+37</v>
      </c>
      <c r="G119">
        <v>1.5532000100000001</v>
      </c>
      <c r="H119">
        <v>1163.2020263700001</v>
      </c>
      <c r="J119" s="2">
        <f>TREND(Calibration!$A$2:$A$4,Calibration!$B$2:$B$4,C119)</f>
        <v>401.96497679195005</v>
      </c>
      <c r="K119" s="2">
        <f>TREND(Calibration!$A$2:$A$4,Calibration!$C$2:$C$4,E119)</f>
        <v>850.25984258586232</v>
      </c>
      <c r="L119" s="2">
        <f>TREND(Calibration!$A$2:$A$4,Calibration!$D$2:$D$4,G119)</f>
        <v>599.25809944828541</v>
      </c>
    </row>
    <row r="120" spans="1:12" x14ac:dyDescent="0.25">
      <c r="A120">
        <v>590086</v>
      </c>
      <c r="B120">
        <v>14.13399982</v>
      </c>
      <c r="C120">
        <v>0.63080000999999997</v>
      </c>
      <c r="D120">
        <v>1040.99902344</v>
      </c>
      <c r="E120">
        <v>2.14770007</v>
      </c>
      <c r="F120">
        <v>9.9000003020963209E+37</v>
      </c>
      <c r="G120">
        <v>1.5509999999999999</v>
      </c>
      <c r="H120">
        <v>9.9000003020963209E+37</v>
      </c>
      <c r="J120" s="2">
        <f>TREND(Calibration!$A$2:$A$4,Calibration!$B$2:$B$4,C120)</f>
        <v>403.62109642575234</v>
      </c>
      <c r="K120" s="2">
        <f>TREND(Calibration!$A$2:$A$4,Calibration!$C$2:$C$4,E120)</f>
        <v>849.16752235148351</v>
      </c>
      <c r="L120" s="2">
        <f>TREND(Calibration!$A$2:$A$4,Calibration!$D$2:$D$4,G120)</f>
        <v>598.35116961562358</v>
      </c>
    </row>
    <row r="121" spans="1:12" x14ac:dyDescent="0.25">
      <c r="A121">
        <v>622012</v>
      </c>
      <c r="B121">
        <v>14.52900028</v>
      </c>
      <c r="C121">
        <v>0.63510001000000005</v>
      </c>
      <c r="D121">
        <v>1028.3950195299999</v>
      </c>
      <c r="E121">
        <v>2.2205998899999999</v>
      </c>
      <c r="F121">
        <v>9.9000003020963209E+37</v>
      </c>
      <c r="G121">
        <v>1.5607000600000001</v>
      </c>
      <c r="H121">
        <v>9.9000003020963209E+37</v>
      </c>
      <c r="J121" s="2">
        <f>TREND(Calibration!$A$2:$A$4,Calibration!$B$2:$B$4,C121)</f>
        <v>406.258590981498</v>
      </c>
      <c r="K121" s="2">
        <f>TREND(Calibration!$A$2:$A$4,Calibration!$C$2:$C$4,E121)</f>
        <v>878.66173442570039</v>
      </c>
      <c r="L121" s="2">
        <f>TREND(Calibration!$A$2:$A$4,Calibration!$D$2:$D$4,G121)</f>
        <v>602.34991225434317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14.55200005</v>
      </c>
      <c r="C2">
        <v>0.63239997999999997</v>
      </c>
      <c r="D2">
        <v>457.30899047999998</v>
      </c>
      <c r="E2">
        <v>2.2109000700000001</v>
      </c>
      <c r="F2">
        <v>9.9000003020963209E+37</v>
      </c>
      <c r="G2">
        <v>1.55589998</v>
      </c>
      <c r="H2">
        <v>992.81500243999994</v>
      </c>
      <c r="J2" s="2">
        <f>TREND(Calibration!$A$2:$A$4,Calibration!$B$2:$B$4,C2)</f>
        <v>404.60247134769565</v>
      </c>
      <c r="K2" s="2">
        <f>TREND(Calibration!$A$2:$A$4,Calibration!$C$2:$C$4,E2)</f>
        <v>874.73732764168199</v>
      </c>
      <c r="L2" s="2">
        <f>TREND(Calibration!$A$2:$A$4,Calibration!$D$2:$D$4,G2)</f>
        <v>600.3711322709961</v>
      </c>
      <c r="N2" s="2">
        <f>AVERAGE(J2:J265)</f>
        <v>405.03823198781578</v>
      </c>
    </row>
    <row r="3" spans="1:14" x14ac:dyDescent="0.25">
      <c r="A3">
        <v>5090</v>
      </c>
      <c r="B3">
        <v>14.60999966</v>
      </c>
      <c r="C3">
        <v>0.63719999999999999</v>
      </c>
      <c r="D3">
        <v>641.14697265999996</v>
      </c>
      <c r="E3">
        <v>2.21199989</v>
      </c>
      <c r="F3">
        <v>9.9000003020963209E+37</v>
      </c>
      <c r="G3">
        <v>1.55369997</v>
      </c>
      <c r="H3">
        <v>9.9000003020963209E+37</v>
      </c>
      <c r="J3" s="2">
        <f>TREND(Calibration!$A$2:$A$4,Calibration!$B$2:$B$4,C3)</f>
        <v>407.5466635843166</v>
      </c>
      <c r="K3" s="2">
        <f>TREND(Calibration!$A$2:$A$4,Calibration!$C$2:$C$4,E3)</f>
        <v>875.18229889570512</v>
      </c>
      <c r="L3" s="2">
        <f>TREND(Calibration!$A$2:$A$4,Calibration!$D$2:$D$4,G3)</f>
        <v>599.46420243833438</v>
      </c>
    </row>
    <row r="4" spans="1:14" x14ac:dyDescent="0.25">
      <c r="A4">
        <v>10073</v>
      </c>
      <c r="B4">
        <v>14.649000170000001</v>
      </c>
      <c r="C4">
        <v>0.62699996999999996</v>
      </c>
      <c r="D4">
        <v>9.9000003020963209E+37</v>
      </c>
      <c r="E4">
        <v>2.2330999399999998</v>
      </c>
      <c r="F4">
        <v>1288.3669433600001</v>
      </c>
      <c r="G4">
        <v>1.55799997</v>
      </c>
      <c r="H4">
        <v>9.9000003020963209E+37</v>
      </c>
      <c r="J4" s="2">
        <f>TREND(Calibration!$A$2:$A$4,Calibration!$B$2:$B$4,C4)</f>
        <v>401.29026274863241</v>
      </c>
      <c r="K4" s="2">
        <f>TREND(Calibration!$A$2:$A$4,Calibration!$C$2:$C$4,E4)</f>
        <v>883.71907373927229</v>
      </c>
      <c r="L4" s="2">
        <f>TREND(Calibration!$A$2:$A$4,Calibration!$D$2:$D$4,G4)</f>
        <v>601.23682996295736</v>
      </c>
    </row>
    <row r="5" spans="1:14" x14ac:dyDescent="0.25">
      <c r="A5">
        <v>15074</v>
      </c>
      <c r="B5">
        <v>14.75599957</v>
      </c>
      <c r="C5">
        <v>0.62910001999999998</v>
      </c>
      <c r="D5">
        <v>740.85601807</v>
      </c>
      <c r="E5">
        <v>1.2145999700000001</v>
      </c>
      <c r="F5">
        <v>1094.04394531</v>
      </c>
      <c r="G5">
        <v>1.5532000100000001</v>
      </c>
      <c r="H5">
        <v>9.9000003020963209E+37</v>
      </c>
      <c r="J5" s="2">
        <f>TREND(Calibration!$A$2:$A$4,Calibration!$B$2:$B$4,C5)</f>
        <v>402.57837215370074</v>
      </c>
      <c r="K5" s="2">
        <f>TREND(Calibration!$A$2:$A$4,Calibration!$C$2:$C$4,E5)</f>
        <v>471.64872688843485</v>
      </c>
      <c r="L5" s="2">
        <f>TREND(Calibration!$A$2:$A$4,Calibration!$D$2:$D$4,G5)</f>
        <v>599.25809944828541</v>
      </c>
    </row>
    <row r="6" spans="1:14" x14ac:dyDescent="0.25">
      <c r="A6">
        <v>20075</v>
      </c>
      <c r="B6">
        <v>14.81499958</v>
      </c>
      <c r="C6">
        <v>0.63020003000000002</v>
      </c>
      <c r="D6">
        <v>1355.8840332</v>
      </c>
      <c r="E6">
        <v>2.13910007</v>
      </c>
      <c r="F6">
        <v>1150.88793945</v>
      </c>
      <c r="G6">
        <v>1.54779994</v>
      </c>
      <c r="H6">
        <v>9.9000003020963209E+37</v>
      </c>
      <c r="J6" s="2">
        <f>TREND(Calibration!$A$2:$A$4,Calibration!$B$2:$B$4,C6)</f>
        <v>403.25308619701838</v>
      </c>
      <c r="K6" s="2">
        <f>TREND(Calibration!$A$2:$A$4,Calibration!$C$2:$C$4,E6)</f>
        <v>845.68808682148813</v>
      </c>
      <c r="L6" s="2">
        <f>TREND(Calibration!$A$2:$A$4,Calibration!$D$2:$D$4,G6)</f>
        <v>597.03198021179912</v>
      </c>
    </row>
    <row r="7" spans="1:14" x14ac:dyDescent="0.25">
      <c r="A7">
        <v>25075</v>
      </c>
      <c r="B7">
        <v>14.876000400000001</v>
      </c>
      <c r="C7">
        <v>0.62540001000000001</v>
      </c>
      <c r="D7">
        <v>1192.75</v>
      </c>
      <c r="E7">
        <v>2.1758000900000001</v>
      </c>
      <c r="F7">
        <v>1273.0219726600001</v>
      </c>
      <c r="G7">
        <v>1.5569000200000001</v>
      </c>
      <c r="H7">
        <v>9.9000003020963209E+37</v>
      </c>
      <c r="J7" s="2">
        <f>TREND(Calibration!$A$2:$A$4,Calibration!$B$2:$B$4,C7)</f>
        <v>400.30889396039743</v>
      </c>
      <c r="K7" s="2">
        <f>TREND(Calibration!$A$2:$A$4,Calibration!$C$2:$C$4,E7)</f>
        <v>860.53638374469051</v>
      </c>
      <c r="L7" s="2">
        <f>TREND(Calibration!$A$2:$A$4,Calibration!$D$2:$D$4,G7)</f>
        <v>600.78338771976917</v>
      </c>
    </row>
    <row r="8" spans="1:14" x14ac:dyDescent="0.25">
      <c r="A8">
        <v>30077</v>
      </c>
      <c r="B8">
        <v>14.91899967</v>
      </c>
      <c r="C8">
        <v>0.63129997000000004</v>
      </c>
      <c r="D8">
        <v>1267.7299804700001</v>
      </c>
      <c r="E8">
        <v>2.2142000199999998</v>
      </c>
      <c r="F8">
        <v>1086.18200684</v>
      </c>
      <c r="G8">
        <v>1.55589998</v>
      </c>
      <c r="H8">
        <v>9.9000003020963209E+37</v>
      </c>
      <c r="J8" s="2">
        <f>TREND(Calibration!$A$2:$A$4,Calibration!$B$2:$B$4,C8)</f>
        <v>403.92775730437813</v>
      </c>
      <c r="K8" s="2">
        <f>TREND(Calibration!$A$2:$A$4,Calibration!$C$2:$C$4,E8)</f>
        <v>876.07243965065948</v>
      </c>
      <c r="L8" s="2">
        <f>TREND(Calibration!$A$2:$A$4,Calibration!$D$2:$D$4,G8)</f>
        <v>600.3711322709961</v>
      </c>
    </row>
    <row r="9" spans="1:14" x14ac:dyDescent="0.25">
      <c r="A9">
        <v>35077</v>
      </c>
      <c r="B9">
        <v>14.88300037</v>
      </c>
      <c r="C9">
        <v>0.62860000000000005</v>
      </c>
      <c r="D9">
        <v>9.9000003020963209E+37</v>
      </c>
      <c r="E9">
        <v>2.2049999200000001</v>
      </c>
      <c r="F9">
        <v>811.00097656000003</v>
      </c>
      <c r="G9">
        <v>1.55799997</v>
      </c>
      <c r="H9">
        <v>9.9000003020963209E+37</v>
      </c>
      <c r="J9" s="2">
        <f>TREND(Calibration!$A$2:$A$4,Calibration!$B$2:$B$4,C9)</f>
        <v>402.27167447282545</v>
      </c>
      <c r="K9" s="2">
        <f>TREND(Calibration!$A$2:$A$4,Calibration!$C$2:$C$4,E9)</f>
        <v>872.3502123460654</v>
      </c>
      <c r="L9" s="2">
        <f>TREND(Calibration!$A$2:$A$4,Calibration!$D$2:$D$4,G9)</f>
        <v>601.23682996295736</v>
      </c>
    </row>
    <row r="10" spans="1:14" x14ac:dyDescent="0.25">
      <c r="A10">
        <v>40077</v>
      </c>
      <c r="B10">
        <v>14.75599957</v>
      </c>
      <c r="C10">
        <v>0.62749999999999995</v>
      </c>
      <c r="D10">
        <v>1348.5329589800001</v>
      </c>
      <c r="E10">
        <v>2.2007000400000001</v>
      </c>
      <c r="F10">
        <v>833.55102538999995</v>
      </c>
      <c r="G10">
        <v>1.55910003</v>
      </c>
      <c r="H10">
        <v>9.9000003020963209E+37</v>
      </c>
      <c r="J10" s="2">
        <f>TREND(Calibration!$A$2:$A$4,Calibration!$B$2:$B$4,C10)</f>
        <v>401.59696656321603</v>
      </c>
      <c r="K10" s="2">
        <f>TREND(Calibration!$A$2:$A$4,Calibration!$C$2:$C$4,E10)</f>
        <v>870.61054313133093</v>
      </c>
      <c r="L10" s="2">
        <f>TREND(Calibration!$A$2:$A$4,Calibration!$D$2:$D$4,G10)</f>
        <v>601.690317552431</v>
      </c>
    </row>
    <row r="11" spans="1:14" x14ac:dyDescent="0.25">
      <c r="A11">
        <v>45077</v>
      </c>
      <c r="B11">
        <v>14.63300037</v>
      </c>
      <c r="C11">
        <v>0.62699996999999996</v>
      </c>
      <c r="D11">
        <v>9.9000003020963209E+37</v>
      </c>
      <c r="E11">
        <v>2.1752998799999999</v>
      </c>
      <c r="F11">
        <v>701.20599364999998</v>
      </c>
      <c r="G11">
        <v>1.55260003</v>
      </c>
      <c r="H11">
        <v>9.9000003020963209E+37</v>
      </c>
      <c r="J11" s="2">
        <f>TREND(Calibration!$A$2:$A$4,Calibration!$B$2:$B$4,C11)</f>
        <v>401.29026274863241</v>
      </c>
      <c r="K11" s="2">
        <f>TREND(Calibration!$A$2:$A$4,Calibration!$C$2:$C$4,E11)</f>
        <v>860.33400601835797</v>
      </c>
      <c r="L11" s="2">
        <f>TREND(Calibration!$A$2:$A$4,Calibration!$D$2:$D$4,G11)</f>
        <v>599.01076431753575</v>
      </c>
    </row>
    <row r="12" spans="1:14" x14ac:dyDescent="0.25">
      <c r="A12">
        <v>50077</v>
      </c>
      <c r="B12">
        <v>14.48700047</v>
      </c>
      <c r="C12">
        <v>0.62370002000000002</v>
      </c>
      <c r="D12">
        <v>9.9000003020963209E+37</v>
      </c>
      <c r="E12">
        <v>2.13910007</v>
      </c>
      <c r="F12">
        <v>572.12701416000004</v>
      </c>
      <c r="G12">
        <v>1.5575000000000001</v>
      </c>
      <c r="H12">
        <v>9.9000003020963209E+37</v>
      </c>
      <c r="J12" s="2">
        <f>TREND(Calibration!$A$2:$A$4,Calibration!$B$2:$B$4,C12)</f>
        <v>399.26616968834577</v>
      </c>
      <c r="K12" s="2">
        <f>TREND(Calibration!$A$2:$A$4,Calibration!$C$2:$C$4,E12)</f>
        <v>845.68808682148813</v>
      </c>
      <c r="L12" s="2">
        <f>TREND(Calibration!$A$2:$A$4,Calibration!$D$2:$D$4,G12)</f>
        <v>601.03072285051883</v>
      </c>
    </row>
    <row r="13" spans="1:14" x14ac:dyDescent="0.25">
      <c r="A13">
        <v>55077</v>
      </c>
      <c r="B13">
        <v>14.39599991</v>
      </c>
      <c r="C13">
        <v>0.62589996999999997</v>
      </c>
      <c r="D13">
        <v>831.55200194999998</v>
      </c>
      <c r="E13">
        <v>2.1440000499999998</v>
      </c>
      <c r="F13">
        <v>801.375</v>
      </c>
      <c r="G13">
        <v>1.55369997</v>
      </c>
      <c r="H13">
        <v>9.9000003020963209E+37</v>
      </c>
      <c r="J13" s="2">
        <f>TREND(Calibration!$A$2:$A$4,Calibration!$B$2:$B$4,C13)</f>
        <v>400.6155548390231</v>
      </c>
      <c r="K13" s="2">
        <f>TREND(Calibration!$A$2:$A$4,Calibration!$C$2:$C$4,E13)</f>
        <v>847.6705478108214</v>
      </c>
      <c r="L13" s="2">
        <f>TREND(Calibration!$A$2:$A$4,Calibration!$D$2:$D$4,G13)</f>
        <v>599.46420243833438</v>
      </c>
    </row>
    <row r="14" spans="1:14" x14ac:dyDescent="0.25">
      <c r="A14">
        <v>60078</v>
      </c>
      <c r="B14">
        <v>14.36699963</v>
      </c>
      <c r="C14">
        <v>0.62589996999999997</v>
      </c>
      <c r="D14">
        <v>1269.25097656</v>
      </c>
      <c r="E14">
        <v>2.32060003</v>
      </c>
      <c r="F14">
        <v>773.74298095999995</v>
      </c>
      <c r="G14">
        <v>1.55209994</v>
      </c>
      <c r="H14">
        <v>9.9000003020963209E+37</v>
      </c>
      <c r="J14" s="2">
        <f>TREND(Calibration!$A$2:$A$4,Calibration!$B$2:$B$4,C14)</f>
        <v>400.6155548390231</v>
      </c>
      <c r="K14" s="2">
        <f>TREND(Calibration!$A$2:$A$4,Calibration!$C$2:$C$4,E14)</f>
        <v>919.12034374203881</v>
      </c>
      <c r="L14" s="2">
        <f>TREND(Calibration!$A$2:$A$4,Calibration!$D$2:$D$4,G14)</f>
        <v>598.8046077364221</v>
      </c>
    </row>
    <row r="15" spans="1:14" x14ac:dyDescent="0.25">
      <c r="A15">
        <v>65079</v>
      </c>
      <c r="B15">
        <v>14.350999829999999</v>
      </c>
      <c r="C15">
        <v>0.63020003000000002</v>
      </c>
      <c r="D15">
        <v>9.9000003020963209E+37</v>
      </c>
      <c r="E15">
        <v>2.2827999600000002</v>
      </c>
      <c r="F15">
        <v>723.21697998000002</v>
      </c>
      <c r="G15">
        <v>1.56289995</v>
      </c>
      <c r="H15">
        <v>9.9000003020963209E+37</v>
      </c>
      <c r="J15" s="2">
        <f>TREND(Calibration!$A$2:$A$4,Calibration!$B$2:$B$4,C15)</f>
        <v>403.25308619701838</v>
      </c>
      <c r="K15" s="2">
        <f>TREND(Calibration!$A$2:$A$4,Calibration!$C$2:$C$4,E15)</f>
        <v>903.82698251014222</v>
      </c>
      <c r="L15" s="2">
        <f>TREND(Calibration!$A$2:$A$4,Calibration!$D$2:$D$4,G15)</f>
        <v>603.25679261832988</v>
      </c>
    </row>
    <row r="16" spans="1:14" x14ac:dyDescent="0.25">
      <c r="A16">
        <v>70078</v>
      </c>
      <c r="B16">
        <v>14.40600014</v>
      </c>
      <c r="C16">
        <v>0.63020003000000002</v>
      </c>
      <c r="D16">
        <v>589.29602050999995</v>
      </c>
      <c r="E16">
        <v>2.26110005</v>
      </c>
      <c r="F16">
        <v>9.9000003020963209E+37</v>
      </c>
      <c r="G16">
        <v>1.5677000299999999</v>
      </c>
      <c r="H16">
        <v>1195.5510253899999</v>
      </c>
      <c r="J16" s="2">
        <f>TREND(Calibration!$A$2:$A$4,Calibration!$B$2:$B$4,C16)</f>
        <v>403.25308619701838</v>
      </c>
      <c r="K16" s="2">
        <f>TREND(Calibration!$A$2:$A$4,Calibration!$C$2:$C$4,E16)</f>
        <v>895.04751299250245</v>
      </c>
      <c r="L16" s="2">
        <f>TREND(Calibration!$A$2:$A$4,Calibration!$D$2:$D$4,G16)</f>
        <v>605.23557260167684</v>
      </c>
    </row>
    <row r="17" spans="1:12" x14ac:dyDescent="0.25">
      <c r="A17">
        <v>75079</v>
      </c>
      <c r="B17">
        <v>14.461000439999999</v>
      </c>
      <c r="C17">
        <v>0.63080000999999997</v>
      </c>
      <c r="D17">
        <v>1258.60095215</v>
      </c>
      <c r="E17">
        <v>2.2163000099999999</v>
      </c>
      <c r="F17">
        <v>9.9000003020963209E+37</v>
      </c>
      <c r="G17">
        <v>1.56500006</v>
      </c>
      <c r="H17">
        <v>9.9000003020963209E+37</v>
      </c>
      <c r="J17" s="2">
        <f>TREND(Calibration!$A$2:$A$4,Calibration!$B$2:$B$4,C17)</f>
        <v>403.62109642575234</v>
      </c>
      <c r="K17" s="2">
        <f>TREND(Calibration!$A$2:$A$4,Calibration!$C$2:$C$4,E17)</f>
        <v>876.92206521096591</v>
      </c>
      <c r="L17" s="2">
        <f>TREND(Calibration!$A$2:$A$4,Calibration!$D$2:$D$4,G17)</f>
        <v>604.12253977896614</v>
      </c>
    </row>
    <row r="18" spans="1:12" x14ac:dyDescent="0.25">
      <c r="A18">
        <v>80079</v>
      </c>
      <c r="B18">
        <v>14.416000370000001</v>
      </c>
      <c r="C18">
        <v>0.62970000999999998</v>
      </c>
      <c r="D18">
        <v>9.9000003020963209E+37</v>
      </c>
      <c r="E18">
        <v>2.28550005</v>
      </c>
      <c r="F18">
        <v>9.9000003020963209E+37</v>
      </c>
      <c r="G18">
        <v>1.5585999500000001</v>
      </c>
      <c r="H18">
        <v>9.9000003020963209E+37</v>
      </c>
      <c r="J18" s="2">
        <f>TREND(Calibration!$A$2:$A$4,Calibration!$B$2:$B$4,C18)</f>
        <v>402.94638851614303</v>
      </c>
      <c r="K18" s="2">
        <f>TREND(Calibration!$A$2:$A$4,Calibration!$C$2:$C$4,E18)</f>
        <v>904.91939984504734</v>
      </c>
      <c r="L18" s="2">
        <f>TREND(Calibration!$A$2:$A$4,Calibration!$D$2:$D$4,G18)</f>
        <v>601.48416509370691</v>
      </c>
    </row>
    <row r="19" spans="1:12" x14ac:dyDescent="0.25">
      <c r="A19">
        <v>85080</v>
      </c>
      <c r="B19">
        <v>14.369999890000001</v>
      </c>
      <c r="C19">
        <v>0.63349997999999996</v>
      </c>
      <c r="D19">
        <v>1323.3079834</v>
      </c>
      <c r="E19">
        <v>2.2146999799999998</v>
      </c>
      <c r="F19">
        <v>9.9000003020963209E+37</v>
      </c>
      <c r="G19">
        <v>1.5514999599999999</v>
      </c>
      <c r="H19">
        <v>9.9000003020963209E+37</v>
      </c>
      <c r="J19" s="2">
        <f>TREND(Calibration!$A$2:$A$4,Calibration!$B$2:$B$4,C19)</f>
        <v>405.27717925730502</v>
      </c>
      <c r="K19" s="2">
        <f>TREND(Calibration!$A$2:$A$4,Calibration!$C$2:$C$4,E19)</f>
        <v>876.27471623061024</v>
      </c>
      <c r="L19" s="2">
        <f>TREND(Calibration!$A$2:$A$4,Calibration!$D$2:$D$4,G19)</f>
        <v>598.55727260567244</v>
      </c>
    </row>
    <row r="20" spans="1:12" x14ac:dyDescent="0.25">
      <c r="A20">
        <v>90080</v>
      </c>
      <c r="B20">
        <v>14.211000439999999</v>
      </c>
      <c r="C20">
        <v>0.63669997</v>
      </c>
      <c r="D20">
        <v>1246.4589843700001</v>
      </c>
      <c r="E20">
        <v>2.1758000900000001</v>
      </c>
      <c r="F20">
        <v>9.9000003020963209E+37</v>
      </c>
      <c r="G20">
        <v>1.5461000199999999</v>
      </c>
      <c r="H20">
        <v>9.9000003020963209E+37</v>
      </c>
      <c r="J20" s="2">
        <f>TREND(Calibration!$A$2:$A$4,Calibration!$B$2:$B$4,C20)</f>
        <v>407.23995976973305</v>
      </c>
      <c r="K20" s="2">
        <f>TREND(Calibration!$A$2:$A$4,Calibration!$C$2:$C$4,E20)</f>
        <v>860.53638374469051</v>
      </c>
      <c r="L20" s="2">
        <f>TREND(Calibration!$A$2:$A$4,Calibration!$D$2:$D$4,G20)</f>
        <v>596.33120696025094</v>
      </c>
    </row>
    <row r="21" spans="1:12" x14ac:dyDescent="0.25">
      <c r="A21">
        <v>95080</v>
      </c>
      <c r="B21">
        <v>14.06499958</v>
      </c>
      <c r="C21">
        <v>0.63620001000000004</v>
      </c>
      <c r="D21">
        <v>1146.3559570299999</v>
      </c>
      <c r="E21">
        <v>2.1942000400000001</v>
      </c>
      <c r="F21">
        <v>9.9000003020963209E+37</v>
      </c>
      <c r="G21">
        <v>1.54879999</v>
      </c>
      <c r="H21">
        <v>9.9000003020963209E+37</v>
      </c>
      <c r="J21" s="2">
        <f>TREND(Calibration!$A$2:$A$4,Calibration!$B$2:$B$4,C21)</f>
        <v>406.93329889110737</v>
      </c>
      <c r="K21" s="2">
        <f>TREND(Calibration!$A$2:$A$4,Calibration!$C$2:$C$4,E21)</f>
        <v>867.98073720749721</v>
      </c>
      <c r="L21" s="2">
        <f>TREND(Calibration!$A$2:$A$4,Calibration!$D$2:$D$4,G21)</f>
        <v>597.44423978296174</v>
      </c>
    </row>
    <row r="22" spans="1:12" x14ac:dyDescent="0.25">
      <c r="A22">
        <v>100080</v>
      </c>
      <c r="B22">
        <v>13.95199966</v>
      </c>
      <c r="C22">
        <v>0.63940001000000002</v>
      </c>
      <c r="D22">
        <v>1006.76800537</v>
      </c>
      <c r="E22">
        <v>2.2104001000000002</v>
      </c>
      <c r="F22">
        <v>9.9000003020963209E+37</v>
      </c>
      <c r="G22">
        <v>1.54779994</v>
      </c>
      <c r="H22">
        <v>9.9000003020963209E+37</v>
      </c>
      <c r="J22" s="2">
        <f>TREND(Calibration!$A$2:$A$4,Calibration!$B$2:$B$4,C22)</f>
        <v>408.89608553724361</v>
      </c>
      <c r="K22" s="2">
        <f>TREND(Calibration!$A$2:$A$4,Calibration!$C$2:$C$4,E22)</f>
        <v>874.53504701587599</v>
      </c>
      <c r="L22" s="2">
        <f>TREND(Calibration!$A$2:$A$4,Calibration!$D$2:$D$4,G22)</f>
        <v>597.03198021179912</v>
      </c>
    </row>
    <row r="23" spans="1:12" x14ac:dyDescent="0.25">
      <c r="A23">
        <v>105080</v>
      </c>
      <c r="B23">
        <v>13.880000109999999</v>
      </c>
      <c r="C23">
        <v>0.63719999999999999</v>
      </c>
      <c r="D23">
        <v>1067.02502441</v>
      </c>
      <c r="E23">
        <v>2.2130999600000001</v>
      </c>
      <c r="F23">
        <v>9.9000003020963209E+37</v>
      </c>
      <c r="G23">
        <v>1.5514999599999999</v>
      </c>
      <c r="H23">
        <v>9.9000003020963209E+37</v>
      </c>
      <c r="J23" s="2">
        <f>TREND(Calibration!$A$2:$A$4,Calibration!$B$2:$B$4,C23)</f>
        <v>407.5466635843166</v>
      </c>
      <c r="K23" s="2">
        <f>TREND(Calibration!$A$2:$A$4,Calibration!$C$2:$C$4,E23)</f>
        <v>875.62737129611003</v>
      </c>
      <c r="L23" s="2">
        <f>TREND(Calibration!$A$2:$A$4,Calibration!$D$2:$D$4,G23)</f>
        <v>598.55727260567244</v>
      </c>
    </row>
    <row r="24" spans="1:12" x14ac:dyDescent="0.25">
      <c r="A24">
        <v>110081</v>
      </c>
      <c r="B24">
        <v>13.90999985</v>
      </c>
      <c r="C24">
        <v>0.63510001000000005</v>
      </c>
      <c r="D24">
        <v>1231.39904785</v>
      </c>
      <c r="E24">
        <v>2.20549989</v>
      </c>
      <c r="F24">
        <v>9.9000003020963209E+37</v>
      </c>
      <c r="G24">
        <v>1.5493999700000001</v>
      </c>
      <c r="H24">
        <v>9.9000003020963209E+37</v>
      </c>
      <c r="J24" s="2">
        <f>TREND(Calibration!$A$2:$A$4,Calibration!$B$2:$B$4,C24)</f>
        <v>406.258590981498</v>
      </c>
      <c r="K24" s="2">
        <f>TREND(Calibration!$A$2:$A$4,Calibration!$C$2:$C$4,E24)</f>
        <v>872.5524929718714</v>
      </c>
      <c r="L24" s="2">
        <f>TREND(Calibration!$A$2:$A$4,Calibration!$D$2:$D$4,G24)</f>
        <v>597.69157491371141</v>
      </c>
    </row>
    <row r="25" spans="1:12" x14ac:dyDescent="0.25">
      <c r="A25">
        <v>115081</v>
      </c>
      <c r="B25">
        <v>13.95199966</v>
      </c>
      <c r="C25">
        <v>0.63559997000000001</v>
      </c>
      <c r="D25">
        <v>1283.0030517600001</v>
      </c>
      <c r="E25">
        <v>2.1974000899999999</v>
      </c>
      <c r="F25">
        <v>9.9000003020963209E+37</v>
      </c>
      <c r="G25">
        <v>1.5467</v>
      </c>
      <c r="H25">
        <v>9.9000003020963209E+37</v>
      </c>
      <c r="J25" s="2">
        <f>TREND(Calibration!$A$2:$A$4,Calibration!$B$2:$B$4,C25)</f>
        <v>406.56525186012368</v>
      </c>
      <c r="K25" s="2">
        <f>TREND(Calibration!$A$2:$A$4,Calibration!$C$2:$C$4,E25)</f>
        <v>869.27543112235321</v>
      </c>
      <c r="L25" s="2">
        <f>TREND(Calibration!$A$2:$A$4,Calibration!$D$2:$D$4,G25)</f>
        <v>596.5785420910006</v>
      </c>
    </row>
    <row r="26" spans="1:12" x14ac:dyDescent="0.25">
      <c r="A26">
        <v>120081</v>
      </c>
      <c r="B26">
        <v>14.006999970000001</v>
      </c>
      <c r="C26">
        <v>0.63510001000000005</v>
      </c>
      <c r="D26">
        <v>1192.6789550799999</v>
      </c>
      <c r="E26">
        <v>2.22819996</v>
      </c>
      <c r="F26">
        <v>9.9000003020963209E+37</v>
      </c>
      <c r="G26">
        <v>1.5552999999999999</v>
      </c>
      <c r="H26">
        <v>9.9000003020963209E+37</v>
      </c>
      <c r="J26" s="2">
        <f>TREND(Calibration!$A$2:$A$4,Calibration!$B$2:$B$4,C26)</f>
        <v>406.258590981498</v>
      </c>
      <c r="K26" s="2">
        <f>TREND(Calibration!$A$2:$A$4,Calibration!$C$2:$C$4,E26)</f>
        <v>881.73661274993901</v>
      </c>
      <c r="L26" s="2">
        <f>TREND(Calibration!$A$2:$A$4,Calibration!$D$2:$D$4,G26)</f>
        <v>600.12379714024655</v>
      </c>
    </row>
    <row r="27" spans="1:12" x14ac:dyDescent="0.25">
      <c r="A27">
        <v>125080</v>
      </c>
      <c r="B27">
        <v>14.08199978</v>
      </c>
      <c r="C27">
        <v>0.63719999999999999</v>
      </c>
      <c r="D27">
        <v>1142.9399414100001</v>
      </c>
      <c r="E27">
        <v>2.2239000799999999</v>
      </c>
      <c r="F27">
        <v>9.9000003020963209E+37</v>
      </c>
      <c r="G27">
        <v>1.55209994</v>
      </c>
      <c r="H27">
        <v>9.9000003020963209E+37</v>
      </c>
      <c r="J27" s="2">
        <f>TREND(Calibration!$A$2:$A$4,Calibration!$B$2:$B$4,C27)</f>
        <v>407.5466635843166</v>
      </c>
      <c r="K27" s="2">
        <f>TREND(Calibration!$A$2:$A$4,Calibration!$C$2:$C$4,E27)</f>
        <v>879.99694353520454</v>
      </c>
      <c r="L27" s="2">
        <f>TREND(Calibration!$A$2:$A$4,Calibration!$D$2:$D$4,G27)</f>
        <v>598.8046077364221</v>
      </c>
    </row>
    <row r="28" spans="1:12" x14ac:dyDescent="0.25">
      <c r="A28">
        <v>130082</v>
      </c>
      <c r="B28">
        <v>14.164999959999999</v>
      </c>
      <c r="C28">
        <v>0.63829999999999998</v>
      </c>
      <c r="D28">
        <v>1359.57299805</v>
      </c>
      <c r="E28">
        <v>2.2600998899999998</v>
      </c>
      <c r="F28">
        <v>9.9000003020963209E+37</v>
      </c>
      <c r="G28">
        <v>1.5467</v>
      </c>
      <c r="H28">
        <v>9.9000003020963209E+37</v>
      </c>
      <c r="J28" s="2">
        <f>TREND(Calibration!$A$2:$A$4,Calibration!$B$2:$B$4,C28)</f>
        <v>408.22137149392597</v>
      </c>
      <c r="K28" s="2">
        <f>TREND(Calibration!$A$2:$A$4,Calibration!$C$2:$C$4,E28)</f>
        <v>894.64286273207438</v>
      </c>
      <c r="L28" s="2">
        <f>TREND(Calibration!$A$2:$A$4,Calibration!$D$2:$D$4,G28)</f>
        <v>596.5785420910006</v>
      </c>
    </row>
    <row r="29" spans="1:12" x14ac:dyDescent="0.25">
      <c r="A29">
        <v>135082</v>
      </c>
      <c r="B29">
        <v>14.26399994</v>
      </c>
      <c r="C29">
        <v>0.63779998000000004</v>
      </c>
      <c r="D29">
        <v>1369.16699219</v>
      </c>
      <c r="E29">
        <v>2.2918999200000001</v>
      </c>
      <c r="F29">
        <v>9.9000003020963209E+37</v>
      </c>
      <c r="G29">
        <v>1.5618000000000001</v>
      </c>
      <c r="H29">
        <v>9.9000003020963209E+37</v>
      </c>
      <c r="J29" s="2">
        <f>TREND(Calibration!$A$2:$A$4,Calibration!$B$2:$B$4,C29)</f>
        <v>407.91467381305068</v>
      </c>
      <c r="K29" s="2">
        <f>TREND(Calibration!$A$2:$A$4,Calibration!$C$2:$C$4,E29)</f>
        <v>907.50869462008825</v>
      </c>
      <c r="L29" s="2">
        <f>TREND(Calibration!$A$2:$A$4,Calibration!$D$2:$D$4,G29)</f>
        <v>602.8033503751418</v>
      </c>
    </row>
    <row r="30" spans="1:12" x14ac:dyDescent="0.25">
      <c r="A30">
        <v>140082</v>
      </c>
      <c r="B30">
        <v>14.36699963</v>
      </c>
      <c r="C30">
        <v>0.64099996999999997</v>
      </c>
      <c r="D30">
        <v>9.9000003020963209E+37</v>
      </c>
      <c r="E30">
        <v>2.1596000200000001</v>
      </c>
      <c r="F30">
        <v>1158.91503906</v>
      </c>
      <c r="G30">
        <v>1.55480003</v>
      </c>
      <c r="H30">
        <v>9.9000003020963209E+37</v>
      </c>
      <c r="J30" s="2">
        <f>TREND(Calibration!$A$2:$A$4,Calibration!$B$2:$B$4,C30)</f>
        <v>409.87745432547865</v>
      </c>
      <c r="K30" s="2">
        <f>TREND(Calibration!$A$2:$A$4,Calibration!$C$2:$C$4,E30)</f>
        <v>853.9820698904565</v>
      </c>
      <c r="L30" s="2">
        <f>TREND(Calibration!$A$2:$A$4,Calibration!$D$2:$D$4,G30)</f>
        <v>599.91769002780802</v>
      </c>
    </row>
    <row r="31" spans="1:12" x14ac:dyDescent="0.25">
      <c r="A31">
        <v>145081</v>
      </c>
      <c r="B31">
        <v>14.45199966</v>
      </c>
      <c r="C31">
        <v>0.64160001</v>
      </c>
      <c r="D31">
        <v>1354.8270263700001</v>
      </c>
      <c r="E31">
        <v>2.1872000699999998</v>
      </c>
      <c r="F31">
        <v>9.9000003020963209E+37</v>
      </c>
      <c r="G31">
        <v>1.5563999399999999</v>
      </c>
      <c r="H31">
        <v>9.9000003020963209E+37</v>
      </c>
      <c r="J31" s="2">
        <f>TREND(Calibration!$A$2:$A$4,Calibration!$B$2:$B$4,C31)</f>
        <v>410.24550135646228</v>
      </c>
      <c r="K31" s="2">
        <f>TREND(Calibration!$A$2:$A$4,Calibration!$C$2:$C$4,E31)</f>
        <v>865.14865065785739</v>
      </c>
      <c r="L31" s="2">
        <f>TREND(Calibration!$A$2:$A$4,Calibration!$D$2:$D$4,G31)</f>
        <v>600.57723526104508</v>
      </c>
    </row>
    <row r="32" spans="1:12" x14ac:dyDescent="0.25">
      <c r="A32">
        <v>150082</v>
      </c>
      <c r="B32">
        <v>14.46800041</v>
      </c>
      <c r="C32">
        <v>0.64160001</v>
      </c>
      <c r="D32">
        <v>9.9000003020963209E+37</v>
      </c>
      <c r="E32">
        <v>2.1584999599999999</v>
      </c>
      <c r="F32">
        <v>788.51098633000004</v>
      </c>
      <c r="G32">
        <v>1.56719995</v>
      </c>
      <c r="H32">
        <v>9.9000003020963209E+37</v>
      </c>
      <c r="J32" s="2">
        <f>TREND(Calibration!$A$2:$A$4,Calibration!$B$2:$B$4,C32)</f>
        <v>410.24550135646228</v>
      </c>
      <c r="K32" s="2">
        <f>TREND(Calibration!$A$2:$A$4,Calibration!$C$2:$C$4,E32)</f>
        <v>853.53700153590682</v>
      </c>
      <c r="L32" s="2">
        <f>TREND(Calibration!$A$2:$A$4,Calibration!$D$2:$D$4,G32)</f>
        <v>605.02942014295286</v>
      </c>
    </row>
    <row r="33" spans="1:12" x14ac:dyDescent="0.25">
      <c r="A33">
        <v>155083</v>
      </c>
      <c r="B33">
        <v>14.559000019999999</v>
      </c>
      <c r="C33">
        <v>0.64209998000000001</v>
      </c>
      <c r="D33">
        <v>957.04199218999997</v>
      </c>
      <c r="E33">
        <v>2.2000999499999998</v>
      </c>
      <c r="F33">
        <v>1297.7540283200001</v>
      </c>
      <c r="G33">
        <v>1.57149994</v>
      </c>
      <c r="H33">
        <v>1282.9060058600001</v>
      </c>
      <c r="J33" s="2">
        <f>TREND(Calibration!$A$2:$A$4,Calibration!$B$2:$B$4,C33)</f>
        <v>410.55216836879629</v>
      </c>
      <c r="K33" s="2">
        <f>TREND(Calibration!$A$2:$A$4,Calibration!$C$2:$C$4,E33)</f>
        <v>870.36775540258725</v>
      </c>
      <c r="L33" s="2">
        <f>TREND(Calibration!$A$2:$A$4,Calibration!$D$2:$D$4,G33)</f>
        <v>606.80204354518628</v>
      </c>
    </row>
    <row r="34" spans="1:12" x14ac:dyDescent="0.25">
      <c r="A34">
        <v>160082</v>
      </c>
      <c r="B34">
        <v>14.635999679999999</v>
      </c>
      <c r="C34">
        <v>0.63990002999999995</v>
      </c>
      <c r="D34">
        <v>1346.8830566399999</v>
      </c>
      <c r="E34">
        <v>2.1919999099999998</v>
      </c>
      <c r="F34">
        <v>1119.06994629</v>
      </c>
      <c r="G34">
        <v>1.56830001</v>
      </c>
      <c r="H34">
        <v>9.9000003020963209E+37</v>
      </c>
      <c r="J34" s="2">
        <f>TREND(Calibration!$A$2:$A$4,Calibration!$B$2:$B$4,C34)</f>
        <v>409.2027832181189</v>
      </c>
      <c r="K34" s="2">
        <f>TREND(Calibration!$A$2:$A$4,Calibration!$C$2:$C$4,E34)</f>
        <v>867.09059645254263</v>
      </c>
      <c r="L34" s="2">
        <f>TREND(Calibration!$A$2:$A$4,Calibration!$D$2:$D$4,G34)</f>
        <v>605.4829077324265</v>
      </c>
    </row>
    <row r="35" spans="1:12" x14ac:dyDescent="0.25">
      <c r="A35">
        <v>165083</v>
      </c>
      <c r="B35">
        <v>14.68900013</v>
      </c>
      <c r="C35">
        <v>0.63889998000000003</v>
      </c>
      <c r="D35">
        <v>9.9000003020963209E+37</v>
      </c>
      <c r="E35">
        <v>2.1833999199999998</v>
      </c>
      <c r="F35">
        <v>710.26800536999997</v>
      </c>
      <c r="G35">
        <v>1.5542000499999999</v>
      </c>
      <c r="H35">
        <v>9.9000003020963209E+37</v>
      </c>
      <c r="J35" s="2">
        <f>TREND(Calibration!$A$2:$A$4,Calibration!$B$2:$B$4,C35)</f>
        <v>408.58938172265999</v>
      </c>
      <c r="K35" s="2">
        <f>TREND(Calibration!$A$2:$A$4,Calibration!$C$2:$C$4,E35)</f>
        <v>863.61116496840259</v>
      </c>
      <c r="L35" s="2">
        <f>TREND(Calibration!$A$2:$A$4,Calibration!$D$2:$D$4,G35)</f>
        <v>599.67035489705836</v>
      </c>
    </row>
    <row r="36" spans="1:12" x14ac:dyDescent="0.25">
      <c r="A36">
        <v>170082</v>
      </c>
      <c r="B36">
        <v>14.80000019</v>
      </c>
      <c r="C36">
        <v>0.63889998000000003</v>
      </c>
      <c r="D36">
        <v>640.21398925999995</v>
      </c>
      <c r="E36">
        <v>2.20120001</v>
      </c>
      <c r="F36">
        <v>9.9000003020963209E+37</v>
      </c>
      <c r="G36">
        <v>1.56289995</v>
      </c>
      <c r="H36">
        <v>9.9000003020963209E+37</v>
      </c>
      <c r="J36" s="2">
        <f>TREND(Calibration!$A$2:$A$4,Calibration!$B$2:$B$4,C36)</f>
        <v>408.58938172265999</v>
      </c>
      <c r="K36" s="2">
        <f>TREND(Calibration!$A$2:$A$4,Calibration!$C$2:$C$4,E36)</f>
        <v>870.81282375713693</v>
      </c>
      <c r="L36" s="2">
        <f>TREND(Calibration!$A$2:$A$4,Calibration!$D$2:$D$4,G36)</f>
        <v>603.25679261832988</v>
      </c>
    </row>
    <row r="37" spans="1:12" x14ac:dyDescent="0.25">
      <c r="A37">
        <v>175083</v>
      </c>
      <c r="B37">
        <v>14.795000079999999</v>
      </c>
      <c r="C37">
        <v>0.63290000000000002</v>
      </c>
      <c r="D37">
        <v>9.9000003020963209E+37</v>
      </c>
      <c r="E37">
        <v>2.1995999799999999</v>
      </c>
      <c r="F37">
        <v>1146.5260009799999</v>
      </c>
      <c r="G37">
        <v>1.5596000000000001</v>
      </c>
      <c r="H37">
        <v>9.9000003020963209E+37</v>
      </c>
      <c r="J37" s="2">
        <f>TREND(Calibration!$A$2:$A$4,Calibration!$B$2:$B$4,C37)</f>
        <v>404.90916902857106</v>
      </c>
      <c r="K37" s="2">
        <f>TREND(Calibration!$A$2:$A$4,Calibration!$C$2:$C$4,E37)</f>
        <v>870.16547477678125</v>
      </c>
      <c r="L37" s="2">
        <f>TREND(Calibration!$A$2:$A$4,Calibration!$D$2:$D$4,G37)</f>
        <v>601.89642466486953</v>
      </c>
    </row>
    <row r="38" spans="1:12" x14ac:dyDescent="0.25">
      <c r="A38">
        <v>180083</v>
      </c>
      <c r="B38">
        <v>14.84000015</v>
      </c>
      <c r="C38">
        <v>0.63290000000000002</v>
      </c>
      <c r="D38">
        <v>1328.69494629</v>
      </c>
      <c r="E38">
        <v>2.2265999299999999</v>
      </c>
      <c r="F38">
        <v>1299.13903809</v>
      </c>
      <c r="G38">
        <v>1.5618000000000001</v>
      </c>
      <c r="H38">
        <v>9.9000003020963209E+37</v>
      </c>
      <c r="J38" s="2">
        <f>TREND(Calibration!$A$2:$A$4,Calibration!$B$2:$B$4,C38)</f>
        <v>404.90916902857106</v>
      </c>
      <c r="K38" s="2">
        <f>TREND(Calibration!$A$2:$A$4,Calibration!$C$2:$C$4,E38)</f>
        <v>881.08926376958334</v>
      </c>
      <c r="L38" s="2">
        <f>TREND(Calibration!$A$2:$A$4,Calibration!$D$2:$D$4,G38)</f>
        <v>602.8033503751418</v>
      </c>
    </row>
    <row r="39" spans="1:12" x14ac:dyDescent="0.25">
      <c r="A39">
        <v>185083</v>
      </c>
      <c r="B39">
        <v>14.885999679999999</v>
      </c>
      <c r="C39">
        <v>0.63669997</v>
      </c>
      <c r="D39">
        <v>928.36199951000003</v>
      </c>
      <c r="E39">
        <v>2.2351999299999998</v>
      </c>
      <c r="F39">
        <v>9.9000003020963209E+37</v>
      </c>
      <c r="G39">
        <v>1.5677000299999999</v>
      </c>
      <c r="H39">
        <v>9.9000003020963209E+37</v>
      </c>
      <c r="J39" s="2">
        <f>TREND(Calibration!$A$2:$A$4,Calibration!$B$2:$B$4,C39)</f>
        <v>407.23995976973305</v>
      </c>
      <c r="K39" s="2">
        <f>TREND(Calibration!$A$2:$A$4,Calibration!$C$2:$C$4,E39)</f>
        <v>884.56869929957873</v>
      </c>
      <c r="L39" s="2">
        <f>TREND(Calibration!$A$2:$A$4,Calibration!$D$2:$D$4,G39)</f>
        <v>605.23557260167684</v>
      </c>
    </row>
    <row r="40" spans="1:12" x14ac:dyDescent="0.25">
      <c r="A40">
        <v>190083</v>
      </c>
      <c r="B40">
        <v>14.85499954</v>
      </c>
      <c r="C40">
        <v>0.63349997999999996</v>
      </c>
      <c r="D40">
        <v>9.9000003020963209E+37</v>
      </c>
      <c r="E40">
        <v>2.2023000700000002</v>
      </c>
      <c r="F40">
        <v>1007.4110107400001</v>
      </c>
      <c r="G40">
        <v>1.57210004</v>
      </c>
      <c r="H40">
        <v>9.9000003020963209E+37</v>
      </c>
      <c r="J40" s="2">
        <f>TREND(Calibration!$A$2:$A$4,Calibration!$B$2:$B$4,C40)</f>
        <v>405.27717925730502</v>
      </c>
      <c r="K40" s="2">
        <f>TREND(Calibration!$A$2:$A$4,Calibration!$C$2:$C$4,E40)</f>
        <v>871.2578921116866</v>
      </c>
      <c r="L40" s="2">
        <f>TREND(Calibration!$A$2:$A$4,Calibration!$D$2:$D$4,G40)</f>
        <v>607.04942814461094</v>
      </c>
    </row>
    <row r="41" spans="1:12" x14ac:dyDescent="0.25">
      <c r="A41">
        <v>195083</v>
      </c>
      <c r="B41">
        <v>14.7840004</v>
      </c>
      <c r="C41">
        <v>0.62910001999999998</v>
      </c>
      <c r="D41">
        <v>9.9000003020963209E+37</v>
      </c>
      <c r="E41">
        <v>2.21959996</v>
      </c>
      <c r="F41">
        <v>763.60101318</v>
      </c>
      <c r="G41">
        <v>1.57529998</v>
      </c>
      <c r="H41">
        <v>9.9000003020963209E+37</v>
      </c>
      <c r="J41" s="2">
        <f>TREND(Calibration!$A$2:$A$4,Calibration!$B$2:$B$4,C41)</f>
        <v>402.57837215370074</v>
      </c>
      <c r="K41" s="2">
        <f>TREND(Calibration!$A$2:$A$4,Calibration!$C$2:$C$4,E41)</f>
        <v>878.25717721994374</v>
      </c>
      <c r="L41" s="2">
        <f>TREND(Calibration!$A$2:$A$4,Calibration!$D$2:$D$4,G41)</f>
        <v>608.36856807976028</v>
      </c>
    </row>
    <row r="42" spans="1:12" x14ac:dyDescent="0.25">
      <c r="A42">
        <v>200082</v>
      </c>
      <c r="B42">
        <v>14.67399979</v>
      </c>
      <c r="C42">
        <v>0.62699996999999996</v>
      </c>
      <c r="D42">
        <v>9.9000003020963209E+37</v>
      </c>
      <c r="E42">
        <v>2.1812000299999998</v>
      </c>
      <c r="F42">
        <v>732.31097411999997</v>
      </c>
      <c r="G42">
        <v>1.55260003</v>
      </c>
      <c r="H42">
        <v>9.9000003020963209E+37</v>
      </c>
      <c r="J42" s="2">
        <f>TREND(Calibration!$A$2:$A$4,Calibration!$B$2:$B$4,C42)</f>
        <v>401.29026274863241</v>
      </c>
      <c r="K42" s="2">
        <f>TREND(Calibration!$A$2:$A$4,Calibration!$C$2:$C$4,E42)</f>
        <v>862.72112131397444</v>
      </c>
      <c r="L42" s="2">
        <f>TREND(Calibration!$A$2:$A$4,Calibration!$D$2:$D$4,G42)</f>
        <v>599.01076431753575</v>
      </c>
    </row>
    <row r="43" spans="1:12" x14ac:dyDescent="0.25">
      <c r="A43">
        <v>205083</v>
      </c>
      <c r="B43">
        <v>14.60499954</v>
      </c>
      <c r="C43">
        <v>0.62699996999999996</v>
      </c>
      <c r="D43">
        <v>9.9000003020963209E+37</v>
      </c>
      <c r="E43">
        <v>2.1552999000000002</v>
      </c>
      <c r="F43">
        <v>608.96398925999995</v>
      </c>
      <c r="G43">
        <v>1.5509999999999999</v>
      </c>
      <c r="H43">
        <v>9.9000003020963209E+37</v>
      </c>
      <c r="J43" s="2">
        <f>TREND(Calibration!$A$2:$A$4,Calibration!$B$2:$B$4,C43)</f>
        <v>401.29026274863241</v>
      </c>
      <c r="K43" s="2">
        <f>TREND(Calibration!$A$2:$A$4,Calibration!$C$2:$C$4,E43)</f>
        <v>852.24230357519571</v>
      </c>
      <c r="L43" s="2">
        <f>TREND(Calibration!$A$2:$A$4,Calibration!$D$2:$D$4,G43)</f>
        <v>598.35116961562358</v>
      </c>
    </row>
    <row r="44" spans="1:12" x14ac:dyDescent="0.25">
      <c r="A44">
        <v>210083</v>
      </c>
      <c r="B44">
        <v>14.583000180000001</v>
      </c>
      <c r="C44">
        <v>0.62970000999999998</v>
      </c>
      <c r="D44">
        <v>1220.4510498</v>
      </c>
      <c r="E44">
        <v>2.2249998999999998</v>
      </c>
      <c r="F44">
        <v>884.34301758000004</v>
      </c>
      <c r="G44">
        <v>1.5397000300000001</v>
      </c>
      <c r="H44">
        <v>9.9000003020963209E+37</v>
      </c>
      <c r="J44" s="2">
        <f>TREND(Calibration!$A$2:$A$4,Calibration!$B$2:$B$4,C44)</f>
        <v>402.94638851614303</v>
      </c>
      <c r="K44" s="2">
        <f>TREND(Calibration!$A$2:$A$4,Calibration!$C$2:$C$4,E44)</f>
        <v>880.44191478922767</v>
      </c>
      <c r="L44" s="2">
        <f>TREND(Calibration!$A$2:$A$4,Calibration!$D$2:$D$4,G44)</f>
        <v>593.69288174366693</v>
      </c>
    </row>
    <row r="45" spans="1:12" x14ac:dyDescent="0.25">
      <c r="A45">
        <v>215082</v>
      </c>
      <c r="B45">
        <v>14.59599972</v>
      </c>
      <c r="C45">
        <v>0.62749999999999995</v>
      </c>
      <c r="D45">
        <v>1074.4119873</v>
      </c>
      <c r="E45">
        <v>2.1445000200000002</v>
      </c>
      <c r="F45">
        <v>1064.8580322299999</v>
      </c>
      <c r="G45">
        <v>1.5418000199999999</v>
      </c>
      <c r="H45">
        <v>9.9000003020963209E+37</v>
      </c>
      <c r="J45" s="2">
        <f>TREND(Calibration!$A$2:$A$4,Calibration!$B$2:$B$4,C45)</f>
        <v>401.59696656321603</v>
      </c>
      <c r="K45" s="2">
        <f>TREND(Calibration!$A$2:$A$4,Calibration!$C$2:$C$4,E45)</f>
        <v>847.87282843662751</v>
      </c>
      <c r="L45" s="2">
        <f>TREND(Calibration!$A$2:$A$4,Calibration!$D$2:$D$4,G45)</f>
        <v>594.55857943562796</v>
      </c>
    </row>
    <row r="46" spans="1:12" x14ac:dyDescent="0.25">
      <c r="A46">
        <v>220084</v>
      </c>
      <c r="B46">
        <v>14.59899998</v>
      </c>
      <c r="C46">
        <v>0.62269998000000004</v>
      </c>
      <c r="D46">
        <v>909.08001708999996</v>
      </c>
      <c r="E46">
        <v>2.1602001199999998</v>
      </c>
      <c r="F46">
        <v>9.9000003020963209E+37</v>
      </c>
      <c r="G46">
        <v>1.54449999</v>
      </c>
      <c r="H46">
        <v>9.9000003020963209E+37</v>
      </c>
      <c r="J46" s="2">
        <f>TREND(Calibration!$A$2:$A$4,Calibration!$B$2:$B$4,C46)</f>
        <v>398.65277432659514</v>
      </c>
      <c r="K46" s="2">
        <f>TREND(Calibration!$A$2:$A$4,Calibration!$C$2:$C$4,E46)</f>
        <v>854.2248616650553</v>
      </c>
      <c r="L46" s="2">
        <f>TREND(Calibration!$A$2:$A$4,Calibration!$D$2:$D$4,G46)</f>
        <v>595.67161225833877</v>
      </c>
    </row>
    <row r="47" spans="1:12" x14ac:dyDescent="0.25">
      <c r="A47">
        <v>225084</v>
      </c>
      <c r="B47">
        <v>14.614999770000001</v>
      </c>
      <c r="C47">
        <v>0.62540001000000001</v>
      </c>
      <c r="D47">
        <v>912.41400146000001</v>
      </c>
      <c r="E47">
        <v>2.2033999</v>
      </c>
      <c r="F47">
        <v>9.9000003020963209E+37</v>
      </c>
      <c r="G47">
        <v>1.54340005</v>
      </c>
      <c r="H47">
        <v>9.9000003020963209E+37</v>
      </c>
      <c r="J47" s="2">
        <f>TREND(Calibration!$A$2:$A$4,Calibration!$B$2:$B$4,C47)</f>
        <v>400.30889396039743</v>
      </c>
      <c r="K47" s="2">
        <f>TREND(Calibration!$A$2:$A$4,Calibration!$C$2:$C$4,E47)</f>
        <v>871.70286741156497</v>
      </c>
      <c r="L47" s="2">
        <f>TREND(Calibration!$A$2:$A$4,Calibration!$D$2:$D$4,G47)</f>
        <v>595.21817413754025</v>
      </c>
    </row>
    <row r="48" spans="1:12" x14ac:dyDescent="0.25">
      <c r="A48">
        <v>230083</v>
      </c>
      <c r="B48">
        <v>14.588999749999999</v>
      </c>
      <c r="C48">
        <v>0.62099998999999995</v>
      </c>
      <c r="D48">
        <v>813.16198729999996</v>
      </c>
      <c r="E48">
        <v>2.1737000900000001</v>
      </c>
      <c r="F48">
        <v>9.9000003020963209E+37</v>
      </c>
      <c r="G48">
        <v>1.55050004</v>
      </c>
      <c r="H48">
        <v>9.9000003020963209E+37</v>
      </c>
      <c r="J48" s="2">
        <f>TREND(Calibration!$A$2:$A$4,Calibration!$B$2:$B$4,C48)</f>
        <v>397.61005005454348</v>
      </c>
      <c r="K48" s="2">
        <f>TREND(Calibration!$A$2:$A$4,Calibration!$C$2:$C$4,E48)</f>
        <v>859.68675413852884</v>
      </c>
      <c r="L48" s="2">
        <f>TREND(Calibration!$A$2:$A$4,Calibration!$D$2:$D$4,G48)</f>
        <v>598.1450666255746</v>
      </c>
    </row>
    <row r="49" spans="1:12" x14ac:dyDescent="0.25">
      <c r="A49">
        <v>235083</v>
      </c>
      <c r="B49">
        <v>14.46899986</v>
      </c>
      <c r="C49">
        <v>0.62269998000000004</v>
      </c>
      <c r="D49">
        <v>740.21002196999996</v>
      </c>
      <c r="E49">
        <v>2.2060999899999998</v>
      </c>
      <c r="F49">
        <v>9.9000003020963209E+37</v>
      </c>
      <c r="G49">
        <v>1.5471999599999999</v>
      </c>
      <c r="H49">
        <v>9.9000003020963209E+37</v>
      </c>
      <c r="J49" s="2">
        <f>TREND(Calibration!$A$2:$A$4,Calibration!$B$2:$B$4,C49)</f>
        <v>398.65277432659514</v>
      </c>
      <c r="K49" s="2">
        <f>TREND(Calibration!$A$2:$A$4,Calibration!$C$2:$C$4,E49)</f>
        <v>872.7952847464702</v>
      </c>
      <c r="L49" s="2">
        <f>TREND(Calibration!$A$2:$A$4,Calibration!$D$2:$D$4,G49)</f>
        <v>596.78464508104958</v>
      </c>
    </row>
    <row r="50" spans="1:12" x14ac:dyDescent="0.25">
      <c r="A50">
        <v>240083</v>
      </c>
      <c r="B50">
        <v>14.352000240000001</v>
      </c>
      <c r="C50">
        <v>0.62319999999999998</v>
      </c>
      <c r="D50">
        <v>768.92999268000005</v>
      </c>
      <c r="E50">
        <v>2.16560006</v>
      </c>
      <c r="F50">
        <v>9.9000003020963209E+37</v>
      </c>
      <c r="G50">
        <v>1.5542000499999999</v>
      </c>
      <c r="H50">
        <v>9.9000003020963209E+37</v>
      </c>
      <c r="J50" s="2">
        <f>TREND(Calibration!$A$2:$A$4,Calibration!$B$2:$B$4,C50)</f>
        <v>398.95947200747042</v>
      </c>
      <c r="K50" s="2">
        <f>TREND(Calibration!$A$2:$A$4,Calibration!$C$2:$C$4,E50)</f>
        <v>856.40959923433945</v>
      </c>
      <c r="L50" s="2">
        <f>TREND(Calibration!$A$2:$A$4,Calibration!$D$2:$D$4,G50)</f>
        <v>599.67035489705836</v>
      </c>
    </row>
    <row r="51" spans="1:12" x14ac:dyDescent="0.25">
      <c r="A51">
        <v>245084</v>
      </c>
      <c r="B51">
        <v>14.251000400000001</v>
      </c>
      <c r="C51">
        <v>0.62209999999999999</v>
      </c>
      <c r="D51">
        <v>525.83197021000001</v>
      </c>
      <c r="E51">
        <v>2.1407001000000001</v>
      </c>
      <c r="F51">
        <v>9.9000003020963209E+37</v>
      </c>
      <c r="G51">
        <v>1.5532000100000001</v>
      </c>
      <c r="H51">
        <v>9.9000003020963209E+37</v>
      </c>
      <c r="J51" s="2">
        <f>TREND(Calibration!$A$2:$A$4,Calibration!$B$2:$B$4,C51)</f>
        <v>398.28476409786111</v>
      </c>
      <c r="K51" s="2">
        <f>TREND(Calibration!$A$2:$A$4,Calibration!$C$2:$C$4,E51)</f>
        <v>846.3354358018438</v>
      </c>
      <c r="L51" s="2">
        <f>TREND(Calibration!$A$2:$A$4,Calibration!$D$2:$D$4,G51)</f>
        <v>599.25809944828541</v>
      </c>
    </row>
    <row r="52" spans="1:12" x14ac:dyDescent="0.25">
      <c r="A52">
        <v>250083</v>
      </c>
      <c r="B52">
        <v>14.123999599999999</v>
      </c>
      <c r="C52">
        <v>0.62159997</v>
      </c>
      <c r="D52">
        <v>876.58300781000003</v>
      </c>
      <c r="E52">
        <v>2.1995999799999999</v>
      </c>
      <c r="F52">
        <v>9.9000003020963209E+37</v>
      </c>
      <c r="G52">
        <v>1.55910003</v>
      </c>
      <c r="H52">
        <v>9.9000003020963209E+37</v>
      </c>
      <c r="J52" s="2">
        <f>TREND(Calibration!$A$2:$A$4,Calibration!$B$2:$B$4,C52)</f>
        <v>397.9780602832775</v>
      </c>
      <c r="K52" s="2">
        <f>TREND(Calibration!$A$2:$A$4,Calibration!$C$2:$C$4,E52)</f>
        <v>870.16547477678125</v>
      </c>
      <c r="L52" s="2">
        <f>TREND(Calibration!$A$2:$A$4,Calibration!$D$2:$D$4,G52)</f>
        <v>601.690317552431</v>
      </c>
    </row>
    <row r="53" spans="1:12" x14ac:dyDescent="0.25">
      <c r="A53">
        <v>255084</v>
      </c>
      <c r="B53">
        <v>14.119999890000001</v>
      </c>
      <c r="C53">
        <v>0.61460000000000004</v>
      </c>
      <c r="D53">
        <v>457.30499268</v>
      </c>
      <c r="E53">
        <v>2.2039000999999998</v>
      </c>
      <c r="F53">
        <v>9.9000003020963209E+37</v>
      </c>
      <c r="G53">
        <v>1.55799997</v>
      </c>
      <c r="H53">
        <v>9.9000003020963209E+37</v>
      </c>
      <c r="J53" s="2">
        <f>TREND(Calibration!$A$2:$A$4,Calibration!$B$2:$B$4,C53)</f>
        <v>393.68448289597922</v>
      </c>
      <c r="K53" s="2">
        <f>TREND(Calibration!$A$2:$A$4,Calibration!$C$2:$C$4,E53)</f>
        <v>871.90524109204205</v>
      </c>
      <c r="L53" s="2">
        <f>TREND(Calibration!$A$2:$A$4,Calibration!$D$2:$D$4,G53)</f>
        <v>601.23682996295736</v>
      </c>
    </row>
    <row r="54" spans="1:12" x14ac:dyDescent="0.25">
      <c r="A54">
        <v>260083</v>
      </c>
      <c r="B54">
        <v>14.10999966</v>
      </c>
      <c r="C54">
        <v>0.61240000000000006</v>
      </c>
      <c r="D54">
        <v>661.30499268000005</v>
      </c>
      <c r="E54">
        <v>2.30649996</v>
      </c>
      <c r="F54">
        <v>9.9000003020963209E+37</v>
      </c>
      <c r="G54">
        <v>1.5704</v>
      </c>
      <c r="H54">
        <v>9.9000003020963209E+37</v>
      </c>
      <c r="J54" s="2">
        <f>TREND(Calibration!$A$2:$A$4,Calibration!$B$2:$B$4,C54)</f>
        <v>392.33506707676054</v>
      </c>
      <c r="K54" s="2">
        <f>TREND(Calibration!$A$2:$A$4,Calibration!$C$2:$C$4,E54)</f>
        <v>913.41565949396647</v>
      </c>
      <c r="L54" s="2">
        <f>TREND(Calibration!$A$2:$A$4,Calibration!$D$2:$D$4,G54)</f>
        <v>606.34860542438764</v>
      </c>
    </row>
    <row r="55" spans="1:12" x14ac:dyDescent="0.25">
      <c r="A55">
        <v>265084</v>
      </c>
      <c r="B55">
        <v>14.14599991</v>
      </c>
      <c r="C55">
        <v>0.61619997000000004</v>
      </c>
      <c r="D55">
        <v>420.34899902000001</v>
      </c>
      <c r="E55">
        <v>2.2783999399999999</v>
      </c>
      <c r="F55">
        <v>9.9000003020963209E+37</v>
      </c>
      <c r="G55">
        <v>1.5618000000000001</v>
      </c>
      <c r="H55">
        <v>9.9000003020963209E+37</v>
      </c>
      <c r="J55" s="2">
        <f>TREND(Calibration!$A$2:$A$4,Calibration!$B$2:$B$4,C55)</f>
        <v>394.66585781792259</v>
      </c>
      <c r="K55" s="2">
        <f>TREND(Calibration!$A$2:$A$4,Calibration!$C$2:$C$4,E55)</f>
        <v>902.04679810075947</v>
      </c>
      <c r="L55" s="2">
        <f>TREND(Calibration!$A$2:$A$4,Calibration!$D$2:$D$4,G55)</f>
        <v>602.8033503751418</v>
      </c>
    </row>
    <row r="56" spans="1:12" x14ac:dyDescent="0.25">
      <c r="A56">
        <v>270083</v>
      </c>
      <c r="B56">
        <v>14.248999599999999</v>
      </c>
      <c r="C56">
        <v>0.61729997000000003</v>
      </c>
      <c r="D56">
        <v>1098.7110595700001</v>
      </c>
      <c r="E56">
        <v>2.23200011</v>
      </c>
      <c r="F56">
        <v>9.9000003020963209E+37</v>
      </c>
      <c r="G56">
        <v>1.5596000000000001</v>
      </c>
      <c r="H56">
        <v>9.9000003020963209E+37</v>
      </c>
      <c r="J56" s="2">
        <f>TREND(Calibration!$A$2:$A$4,Calibration!$B$2:$B$4,C56)</f>
        <v>395.3405657275319</v>
      </c>
      <c r="K56" s="2">
        <f>TREND(Calibration!$A$2:$A$4,Calibration!$C$2:$C$4,E56)</f>
        <v>883.27409843939392</v>
      </c>
      <c r="L56" s="2">
        <f>TREND(Calibration!$A$2:$A$4,Calibration!$D$2:$D$4,G56)</f>
        <v>601.89642466486953</v>
      </c>
    </row>
    <row r="57" spans="1:12" x14ac:dyDescent="0.25">
      <c r="A57">
        <v>275096</v>
      </c>
      <c r="B57">
        <v>14.291999819999999</v>
      </c>
      <c r="C57">
        <v>0.61940002000000005</v>
      </c>
      <c r="D57">
        <v>423.70199585</v>
      </c>
      <c r="E57">
        <v>2.1865999700000001</v>
      </c>
      <c r="F57">
        <v>9.9000003020963209E+37</v>
      </c>
      <c r="G57">
        <v>1.5709999800000001</v>
      </c>
      <c r="H57">
        <v>9.9000003020963209E+37</v>
      </c>
      <c r="J57" s="2">
        <f>TREND(Calibration!$A$2:$A$4,Calibration!$B$2:$B$4,C57)</f>
        <v>396.62867513260022</v>
      </c>
      <c r="K57" s="2">
        <f>TREND(Calibration!$A$2:$A$4,Calibration!$C$2:$C$4,E57)</f>
        <v>864.9058588832587</v>
      </c>
      <c r="L57" s="2">
        <f>TREND(Calibration!$A$2:$A$4,Calibration!$D$2:$D$4,G57)</f>
        <v>606.5959405551373</v>
      </c>
    </row>
    <row r="58" spans="1:12" x14ac:dyDescent="0.25">
      <c r="A58">
        <v>280095</v>
      </c>
      <c r="B58">
        <v>14.25</v>
      </c>
      <c r="C58">
        <v>0.62480002999999995</v>
      </c>
      <c r="D58">
        <v>1154.8079834</v>
      </c>
      <c r="E58">
        <v>2.2088000800000001</v>
      </c>
      <c r="F58">
        <v>9.9000003020963209E+37</v>
      </c>
      <c r="G58">
        <v>1.5687999699999999</v>
      </c>
      <c r="H58">
        <v>9.9000003020963209E+37</v>
      </c>
      <c r="J58" s="2">
        <f>TREND(Calibration!$A$2:$A$4,Calibration!$B$2:$B$4,C58)</f>
        <v>399.94088373166335</v>
      </c>
      <c r="K58" s="2">
        <f>TREND(Calibration!$A$2:$A$4,Calibration!$C$2:$C$4,E58)</f>
        <v>873.88770208137555</v>
      </c>
      <c r="L58" s="2">
        <f>TREND(Calibration!$A$2:$A$4,Calibration!$D$2:$D$4,G58)</f>
        <v>605.68901072247547</v>
      </c>
    </row>
    <row r="59" spans="1:12" x14ac:dyDescent="0.25">
      <c r="A59">
        <v>285084</v>
      </c>
      <c r="B59">
        <v>14.255000109999999</v>
      </c>
      <c r="C59">
        <v>0.62429999999999997</v>
      </c>
      <c r="D59">
        <v>1134.79199219</v>
      </c>
      <c r="E59">
        <v>2.17470002</v>
      </c>
      <c r="F59">
        <v>9.9000003020963209E+37</v>
      </c>
      <c r="G59">
        <v>1.5618000000000001</v>
      </c>
      <c r="H59">
        <v>9.9000003020963209E+37</v>
      </c>
      <c r="J59" s="2">
        <f>TREND(Calibration!$A$2:$A$4,Calibration!$B$2:$B$4,C59)</f>
        <v>399.63417991707979</v>
      </c>
      <c r="K59" s="2">
        <f>TREND(Calibration!$A$2:$A$4,Calibration!$C$2:$C$4,E59)</f>
        <v>860.0913113442856</v>
      </c>
      <c r="L59" s="2">
        <f>TREND(Calibration!$A$2:$A$4,Calibration!$D$2:$D$4,G59)</f>
        <v>602.8033503751418</v>
      </c>
    </row>
    <row r="60" spans="1:12" x14ac:dyDescent="0.25">
      <c r="A60">
        <v>290084</v>
      </c>
      <c r="B60">
        <v>14.20300007</v>
      </c>
      <c r="C60">
        <v>0.62970000999999998</v>
      </c>
      <c r="D60">
        <v>364.20901488999999</v>
      </c>
      <c r="E60">
        <v>2.21959996</v>
      </c>
      <c r="F60">
        <v>9.9000003020963209E+37</v>
      </c>
      <c r="G60">
        <v>1.5575000000000001</v>
      </c>
      <c r="H60">
        <v>9.9000003020963209E+37</v>
      </c>
      <c r="J60" s="2">
        <f>TREND(Calibration!$A$2:$A$4,Calibration!$B$2:$B$4,C60)</f>
        <v>402.94638851614303</v>
      </c>
      <c r="K60" s="2">
        <f>TREND(Calibration!$A$2:$A$4,Calibration!$C$2:$C$4,E60)</f>
        <v>878.25717721994374</v>
      </c>
      <c r="L60" s="2">
        <f>TREND(Calibration!$A$2:$A$4,Calibration!$D$2:$D$4,G60)</f>
        <v>601.03072285051883</v>
      </c>
    </row>
    <row r="61" spans="1:12" x14ac:dyDescent="0.25">
      <c r="A61">
        <v>295096</v>
      </c>
      <c r="B61">
        <v>14.04699993</v>
      </c>
      <c r="C61">
        <v>0.63180000000000003</v>
      </c>
      <c r="D61">
        <v>9.9000003020963209E+37</v>
      </c>
      <c r="E61">
        <v>2.2028000400000001</v>
      </c>
      <c r="F61">
        <v>9.9000003020963209E+37</v>
      </c>
      <c r="G61">
        <v>1.56229997</v>
      </c>
      <c r="H61">
        <v>9.9000003020963209E+37</v>
      </c>
      <c r="J61" s="2">
        <f>TREND(Calibration!$A$2:$A$4,Calibration!$B$2:$B$4,C61)</f>
        <v>404.23446111896169</v>
      </c>
      <c r="K61" s="2">
        <f>TREND(Calibration!$A$2:$A$4,Calibration!$C$2:$C$4,E61)</f>
        <v>871.4601727374926</v>
      </c>
      <c r="L61" s="2">
        <f>TREND(Calibration!$A$2:$A$4,Calibration!$D$2:$D$4,G61)</f>
        <v>603.00945748758033</v>
      </c>
    </row>
    <row r="62" spans="1:12" x14ac:dyDescent="0.25">
      <c r="A62">
        <v>300084</v>
      </c>
      <c r="B62">
        <v>14.03800011</v>
      </c>
      <c r="C62">
        <v>0.63990002999999995</v>
      </c>
      <c r="D62">
        <v>698.95300293000003</v>
      </c>
      <c r="E62">
        <v>2.2223000499999999</v>
      </c>
      <c r="F62">
        <v>9.9000003020963209E+37</v>
      </c>
      <c r="G62">
        <v>1.56229997</v>
      </c>
      <c r="H62">
        <v>9.9000003020963209E+37</v>
      </c>
      <c r="J62" s="2">
        <f>TREND(Calibration!$A$2:$A$4,Calibration!$B$2:$B$4,C62)</f>
        <v>409.2027832181189</v>
      </c>
      <c r="K62" s="2">
        <f>TREND(Calibration!$A$2:$A$4,Calibration!$C$2:$C$4,E62)</f>
        <v>879.34959455484886</v>
      </c>
      <c r="L62" s="2">
        <f>TREND(Calibration!$A$2:$A$4,Calibration!$D$2:$D$4,G62)</f>
        <v>603.00945748758033</v>
      </c>
    </row>
    <row r="63" spans="1:12" x14ac:dyDescent="0.25">
      <c r="A63">
        <v>305084</v>
      </c>
      <c r="B63">
        <v>14.024999619999999</v>
      </c>
      <c r="C63">
        <v>0.64209998000000001</v>
      </c>
      <c r="D63">
        <v>743.38000488</v>
      </c>
      <c r="E63">
        <v>2.2335999000000002</v>
      </c>
      <c r="F63">
        <v>9.9000003020963209E+37</v>
      </c>
      <c r="G63">
        <v>1.5607000600000001</v>
      </c>
      <c r="H63">
        <v>9.9000003020963209E+37</v>
      </c>
      <c r="J63" s="2">
        <f>TREND(Calibration!$A$2:$A$4,Calibration!$B$2:$B$4,C63)</f>
        <v>410.55216836879629</v>
      </c>
      <c r="K63" s="2">
        <f>TREND(Calibration!$A$2:$A$4,Calibration!$C$2:$C$4,E63)</f>
        <v>883.92135031922317</v>
      </c>
      <c r="L63" s="2">
        <f>TREND(Calibration!$A$2:$A$4,Calibration!$D$2:$D$4,G63)</f>
        <v>602.34991225434317</v>
      </c>
    </row>
    <row r="64" spans="1:12" x14ac:dyDescent="0.25">
      <c r="A64">
        <v>310083</v>
      </c>
      <c r="B64">
        <v>14.102999690000001</v>
      </c>
      <c r="C64">
        <v>0.63940001000000002</v>
      </c>
      <c r="D64">
        <v>628.14801024999997</v>
      </c>
      <c r="E64">
        <v>2.1665999899999999</v>
      </c>
      <c r="F64">
        <v>9.9000003020963209E+37</v>
      </c>
      <c r="G64">
        <v>1.55910003</v>
      </c>
      <c r="H64">
        <v>9.9000003020963209E+37</v>
      </c>
      <c r="J64" s="2">
        <f>TREND(Calibration!$A$2:$A$4,Calibration!$B$2:$B$4,C64)</f>
        <v>408.89608553724361</v>
      </c>
      <c r="K64" s="2">
        <f>TREND(Calibration!$A$2:$A$4,Calibration!$C$2:$C$4,E64)</f>
        <v>856.81415644009621</v>
      </c>
      <c r="L64" s="2">
        <f>TREND(Calibration!$A$2:$A$4,Calibration!$D$2:$D$4,G64)</f>
        <v>601.690317552431</v>
      </c>
    </row>
    <row r="65" spans="1:12" x14ac:dyDescent="0.25">
      <c r="A65">
        <v>315110</v>
      </c>
      <c r="B65">
        <v>14.23200035</v>
      </c>
      <c r="C65">
        <v>0.64099996999999997</v>
      </c>
      <c r="D65">
        <v>223.51600647000001</v>
      </c>
      <c r="E65">
        <v>2.2028000400000001</v>
      </c>
      <c r="F65">
        <v>9.9000003020963209E+37</v>
      </c>
      <c r="G65">
        <v>1.56719995</v>
      </c>
      <c r="H65">
        <v>9.9000003020963209E+37</v>
      </c>
      <c r="J65" s="2">
        <f>TREND(Calibration!$A$2:$A$4,Calibration!$B$2:$B$4,C65)</f>
        <v>409.87745432547865</v>
      </c>
      <c r="K65" s="2">
        <f>TREND(Calibration!$A$2:$A$4,Calibration!$C$2:$C$4,E65)</f>
        <v>871.4601727374926</v>
      </c>
      <c r="L65" s="2">
        <f>TREND(Calibration!$A$2:$A$4,Calibration!$D$2:$D$4,G65)</f>
        <v>605.02942014295286</v>
      </c>
    </row>
    <row r="66" spans="1:12" x14ac:dyDescent="0.25">
      <c r="A66">
        <v>320085</v>
      </c>
      <c r="B66">
        <v>14.29699993</v>
      </c>
      <c r="C66">
        <v>0.63669997</v>
      </c>
      <c r="D66">
        <v>9.9000003020963209E+37</v>
      </c>
      <c r="E66">
        <v>2.2065999500000002</v>
      </c>
      <c r="F66">
        <v>9.9000003020963209E+37</v>
      </c>
      <c r="G66">
        <v>1.5601999799999999</v>
      </c>
      <c r="H66">
        <v>9.9000003020963209E+37</v>
      </c>
      <c r="J66" s="2">
        <f>TREND(Calibration!$A$2:$A$4,Calibration!$B$2:$B$4,C66)</f>
        <v>407.23995976973305</v>
      </c>
      <c r="K66" s="2">
        <f>TREND(Calibration!$A$2:$A$4,Calibration!$C$2:$C$4,E66)</f>
        <v>872.99756132642108</v>
      </c>
      <c r="L66" s="2">
        <f>TREND(Calibration!$A$2:$A$4,Calibration!$D$2:$D$4,G66)</f>
        <v>602.14375979561908</v>
      </c>
    </row>
    <row r="67" spans="1:12" x14ac:dyDescent="0.25">
      <c r="A67">
        <v>325085</v>
      </c>
      <c r="B67">
        <v>14.39099979</v>
      </c>
      <c r="C67">
        <v>0.64370000000000005</v>
      </c>
      <c r="D67">
        <v>1092.26501465</v>
      </c>
      <c r="E67">
        <v>2.2104001000000002</v>
      </c>
      <c r="F67">
        <v>1121.99902344</v>
      </c>
      <c r="G67">
        <v>1.5585999500000001</v>
      </c>
      <c r="H67">
        <v>9.9000003020963209E+37</v>
      </c>
      <c r="J67" s="2">
        <f>TREND(Calibration!$A$2:$A$4,Calibration!$B$2:$B$4,C67)</f>
        <v>411.53357395928094</v>
      </c>
      <c r="K67" s="2">
        <f>TREND(Calibration!$A$2:$A$4,Calibration!$C$2:$C$4,E67)</f>
        <v>874.53504701587599</v>
      </c>
      <c r="L67" s="2">
        <f>TREND(Calibration!$A$2:$A$4,Calibration!$D$2:$D$4,G67)</f>
        <v>601.48416509370691</v>
      </c>
    </row>
    <row r="68" spans="1:12" x14ac:dyDescent="0.25">
      <c r="A68">
        <v>330084</v>
      </c>
      <c r="B68">
        <v>14.53100014</v>
      </c>
      <c r="C68">
        <v>0.64099996999999997</v>
      </c>
      <c r="D68">
        <v>674.88800048999997</v>
      </c>
      <c r="E68">
        <v>2.2406001099999999</v>
      </c>
      <c r="F68">
        <v>9.9000003020963209E+37</v>
      </c>
      <c r="G68">
        <v>1.55910003</v>
      </c>
      <c r="H68">
        <v>9.9000003020963209E+37</v>
      </c>
      <c r="J68" s="2">
        <f>TREND(Calibration!$A$2:$A$4,Calibration!$B$2:$B$4,C68)</f>
        <v>409.87745432547865</v>
      </c>
      <c r="K68" s="2">
        <f>TREND(Calibration!$A$2:$A$4,Calibration!$C$2:$C$4,E68)</f>
        <v>886.7535339693892</v>
      </c>
      <c r="L68" s="2">
        <f>TREND(Calibration!$A$2:$A$4,Calibration!$D$2:$D$4,G68)</f>
        <v>601.690317552431</v>
      </c>
    </row>
    <row r="69" spans="1:12" x14ac:dyDescent="0.25">
      <c r="A69">
        <v>335083</v>
      </c>
      <c r="B69">
        <v>14.625</v>
      </c>
      <c r="C69">
        <v>0.63450002999999999</v>
      </c>
      <c r="D69">
        <v>1138.6459960899999</v>
      </c>
      <c r="E69">
        <v>2.2330999399999998</v>
      </c>
      <c r="F69">
        <v>9.9000003020963209E+37</v>
      </c>
      <c r="G69">
        <v>1.56719995</v>
      </c>
      <c r="H69">
        <v>9.9000003020963209E+37</v>
      </c>
      <c r="J69" s="2">
        <f>TREND(Calibration!$A$2:$A$4,Calibration!$B$2:$B$4,C69)</f>
        <v>405.89058075276398</v>
      </c>
      <c r="K69" s="2">
        <f>TREND(Calibration!$A$2:$A$4,Calibration!$C$2:$C$4,E69)</f>
        <v>883.71907373927229</v>
      </c>
      <c r="L69" s="2">
        <f>TREND(Calibration!$A$2:$A$4,Calibration!$D$2:$D$4,G69)</f>
        <v>605.02942014295286</v>
      </c>
    </row>
    <row r="70" spans="1:12" x14ac:dyDescent="0.25">
      <c r="A70">
        <v>340083</v>
      </c>
      <c r="B70">
        <v>14.71899986</v>
      </c>
      <c r="C70">
        <v>0.63450002999999999</v>
      </c>
      <c r="D70">
        <v>1159.4809570299999</v>
      </c>
      <c r="E70">
        <v>2.2876000400000001</v>
      </c>
      <c r="F70">
        <v>9.9000003020963209E+37</v>
      </c>
      <c r="G70">
        <v>1.56500006</v>
      </c>
      <c r="H70">
        <v>9.9000003020963209E+37</v>
      </c>
      <c r="J70" s="2">
        <f>TREND(Calibration!$A$2:$A$4,Calibration!$B$2:$B$4,C70)</f>
        <v>405.89058075276398</v>
      </c>
      <c r="K70" s="2">
        <f>TREND(Calibration!$A$2:$A$4,Calibration!$C$2:$C$4,E70)</f>
        <v>905.76902540535377</v>
      </c>
      <c r="L70" s="2">
        <f>TREND(Calibration!$A$2:$A$4,Calibration!$D$2:$D$4,G70)</f>
        <v>604.12253977896614</v>
      </c>
    </row>
    <row r="71" spans="1:12" x14ac:dyDescent="0.25">
      <c r="A71">
        <v>345084</v>
      </c>
      <c r="B71">
        <v>14.803000450000001</v>
      </c>
      <c r="C71">
        <v>0.62639999000000002</v>
      </c>
      <c r="D71">
        <v>1081.26794434</v>
      </c>
      <c r="E71">
        <v>2.2822000999999998</v>
      </c>
      <c r="F71">
        <v>9.9000003020963209E+37</v>
      </c>
      <c r="G71">
        <v>1.57529998</v>
      </c>
      <c r="H71">
        <v>9.9000003020963209E+37</v>
      </c>
      <c r="J71" s="2">
        <f>TREND(Calibration!$A$2:$A$4,Calibration!$B$2:$B$4,C71)</f>
        <v>400.92225251989845</v>
      </c>
      <c r="K71" s="2">
        <f>TREND(Calibration!$A$2:$A$4,Calibration!$C$2:$C$4,E71)</f>
        <v>903.58428783606962</v>
      </c>
      <c r="L71" s="2">
        <f>TREND(Calibration!$A$2:$A$4,Calibration!$D$2:$D$4,G71)</f>
        <v>608.36856807976028</v>
      </c>
    </row>
    <row r="72" spans="1:12" x14ac:dyDescent="0.25">
      <c r="A72">
        <v>350084</v>
      </c>
      <c r="B72">
        <v>14.852000240000001</v>
      </c>
      <c r="C72">
        <v>0.63080000999999997</v>
      </c>
      <c r="D72">
        <v>1075.60998535</v>
      </c>
      <c r="E72">
        <v>2.2023000700000002</v>
      </c>
      <c r="F72">
        <v>9.9000003020963209E+37</v>
      </c>
      <c r="G72">
        <v>1.5893000399999999</v>
      </c>
      <c r="H72">
        <v>9.9000003020963209E+37</v>
      </c>
      <c r="J72" s="2">
        <f>TREND(Calibration!$A$2:$A$4,Calibration!$B$2:$B$4,C72)</f>
        <v>403.62109642575234</v>
      </c>
      <c r="K72" s="2">
        <f>TREND(Calibration!$A$2:$A$4,Calibration!$C$2:$C$4,E72)</f>
        <v>871.2578921116866</v>
      </c>
      <c r="L72" s="2">
        <f>TREND(Calibration!$A$2:$A$4,Calibration!$D$2:$D$4,G72)</f>
        <v>614.13993824310285</v>
      </c>
    </row>
    <row r="73" spans="1:12" x14ac:dyDescent="0.25">
      <c r="A73">
        <v>355084</v>
      </c>
      <c r="B73">
        <v>14.88799953</v>
      </c>
      <c r="C73">
        <v>0.63129997000000004</v>
      </c>
      <c r="D73">
        <v>1129.2449951200001</v>
      </c>
      <c r="E73">
        <v>2.23629999</v>
      </c>
      <c r="F73">
        <v>9.9000003020963209E+37</v>
      </c>
      <c r="G73">
        <v>1.58449996</v>
      </c>
      <c r="H73">
        <v>9.9000003020963209E+37</v>
      </c>
      <c r="J73" s="2">
        <f>TREND(Calibration!$A$2:$A$4,Calibration!$B$2:$B$4,C73)</f>
        <v>403.92775730437813</v>
      </c>
      <c r="K73" s="2">
        <f>TREND(Calibration!$A$2:$A$4,Calibration!$C$2:$C$4,E73)</f>
        <v>885.0137676541284</v>
      </c>
      <c r="L73" s="2">
        <f>TREND(Calibration!$A$2:$A$4,Calibration!$D$2:$D$4,G73)</f>
        <v>612.16115825975578</v>
      </c>
    </row>
    <row r="74" spans="1:12" x14ac:dyDescent="0.25">
      <c r="A74">
        <v>360085</v>
      </c>
      <c r="B74">
        <v>14.84899998</v>
      </c>
      <c r="C74">
        <v>0.62370002000000002</v>
      </c>
      <c r="D74">
        <v>9.9000003020963209E+37</v>
      </c>
      <c r="E74">
        <v>2.36380005</v>
      </c>
      <c r="F74">
        <v>9.9000003020963209E+37</v>
      </c>
      <c r="G74">
        <v>1.58560002</v>
      </c>
      <c r="H74">
        <v>9.9000003020963209E+37</v>
      </c>
      <c r="J74" s="2">
        <f>TREND(Calibration!$A$2:$A$4,Calibration!$B$2:$B$4,C74)</f>
        <v>399.26616968834577</v>
      </c>
      <c r="K74" s="2">
        <f>TREND(Calibration!$A$2:$A$4,Calibration!$C$2:$C$4,E74)</f>
        <v>936.5984465890748</v>
      </c>
      <c r="L74" s="2">
        <f>TREND(Calibration!$A$2:$A$4,Calibration!$D$2:$D$4,G74)</f>
        <v>612.61464584922953</v>
      </c>
    </row>
    <row r="75" spans="1:12" x14ac:dyDescent="0.25">
      <c r="A75">
        <v>365085</v>
      </c>
      <c r="B75">
        <v>14.86200047</v>
      </c>
      <c r="C75">
        <v>0.62970000999999998</v>
      </c>
      <c r="D75">
        <v>1008.15301514</v>
      </c>
      <c r="E75">
        <v>2.3729000099999999</v>
      </c>
      <c r="F75">
        <v>9.9000003020963209E+37</v>
      </c>
      <c r="G75">
        <v>1.58179998</v>
      </c>
      <c r="H75">
        <v>9.9000003020963209E+37</v>
      </c>
      <c r="J75" s="2">
        <f>TREND(Calibration!$A$2:$A$4,Calibration!$B$2:$B$4,C75)</f>
        <v>402.94638851614303</v>
      </c>
      <c r="K75" s="2">
        <f>TREND(Calibration!$A$2:$A$4,Calibration!$C$2:$C$4,E75)</f>
        <v>940.28015869902094</v>
      </c>
      <c r="L75" s="2">
        <f>TREND(Calibration!$A$2:$A$4,Calibration!$D$2:$D$4,G75)</f>
        <v>611.04812131465542</v>
      </c>
    </row>
    <row r="76" spans="1:12" x14ac:dyDescent="0.25">
      <c r="A76">
        <v>370084</v>
      </c>
      <c r="B76">
        <v>14.836000439999999</v>
      </c>
      <c r="C76">
        <v>0.63020003000000002</v>
      </c>
      <c r="D76">
        <v>1025.68005371</v>
      </c>
      <c r="E76">
        <v>2.2184998999999999</v>
      </c>
      <c r="F76">
        <v>9.9000003020963209E+37</v>
      </c>
      <c r="G76">
        <v>1.5677000299999999</v>
      </c>
      <c r="H76">
        <v>9.9000003020963209E+37</v>
      </c>
      <c r="J76" s="2">
        <f>TREND(Calibration!$A$2:$A$4,Calibration!$B$2:$B$4,C76)</f>
        <v>403.25308619701838</v>
      </c>
      <c r="K76" s="2">
        <f>TREND(Calibration!$A$2:$A$4,Calibration!$C$2:$C$4,E76)</f>
        <v>877.81210886539395</v>
      </c>
      <c r="L76" s="2">
        <f>TREND(Calibration!$A$2:$A$4,Calibration!$D$2:$D$4,G76)</f>
        <v>605.23557260167684</v>
      </c>
    </row>
    <row r="77" spans="1:12" x14ac:dyDescent="0.25">
      <c r="A77">
        <v>375084</v>
      </c>
      <c r="B77">
        <v>14.81999969</v>
      </c>
      <c r="C77">
        <v>0.63080000999999997</v>
      </c>
      <c r="D77">
        <v>1014.36102295</v>
      </c>
      <c r="E77">
        <v>2.2044000600000002</v>
      </c>
      <c r="F77">
        <v>9.9000003020963209E+37</v>
      </c>
      <c r="G77">
        <v>1.55910003</v>
      </c>
      <c r="H77">
        <v>9.9000003020963209E+37</v>
      </c>
      <c r="J77" s="2">
        <f>TREND(Calibration!$A$2:$A$4,Calibration!$B$2:$B$4,C77)</f>
        <v>403.62109642575234</v>
      </c>
      <c r="K77" s="2">
        <f>TREND(Calibration!$A$2:$A$4,Calibration!$C$2:$C$4,E77)</f>
        <v>872.10751767199304</v>
      </c>
      <c r="L77" s="2">
        <f>TREND(Calibration!$A$2:$A$4,Calibration!$D$2:$D$4,G77)</f>
        <v>601.690317552431</v>
      </c>
    </row>
    <row r="78" spans="1:12" x14ac:dyDescent="0.25">
      <c r="A78">
        <v>380084</v>
      </c>
      <c r="B78">
        <v>14.807000159999999</v>
      </c>
      <c r="C78">
        <v>0.62589996999999997</v>
      </c>
      <c r="D78">
        <v>888.79498291000004</v>
      </c>
      <c r="E78">
        <v>2.2098</v>
      </c>
      <c r="F78">
        <v>9.9000003020963209E+37</v>
      </c>
      <c r="G78">
        <v>1.5656000400000001</v>
      </c>
      <c r="H78">
        <v>9.9000003020963209E+37</v>
      </c>
      <c r="J78" s="2">
        <f>TREND(Calibration!$A$2:$A$4,Calibration!$B$2:$B$4,C78)</f>
        <v>400.6155548390231</v>
      </c>
      <c r="K78" s="2">
        <f>TREND(Calibration!$A$2:$A$4,Calibration!$C$2:$C$4,E78)</f>
        <v>874.29225524127696</v>
      </c>
      <c r="L78" s="2">
        <f>TREND(Calibration!$A$2:$A$4,Calibration!$D$2:$D$4,G78)</f>
        <v>604.3698749097158</v>
      </c>
    </row>
    <row r="79" spans="1:12" x14ac:dyDescent="0.25">
      <c r="A79">
        <v>385085</v>
      </c>
      <c r="B79">
        <v>14.786999700000001</v>
      </c>
      <c r="C79">
        <v>0.61830001999999995</v>
      </c>
      <c r="D79">
        <v>1101.23706055</v>
      </c>
      <c r="E79">
        <v>2.3431999700000001</v>
      </c>
      <c r="F79">
        <v>9.9000003020963209E+37</v>
      </c>
      <c r="G79">
        <v>1.56229997</v>
      </c>
      <c r="H79">
        <v>9.9000003020963209E+37</v>
      </c>
      <c r="J79" s="2">
        <f>TREND(Calibration!$A$2:$A$4,Calibration!$B$2:$B$4,C79)</f>
        <v>395.9539672229908</v>
      </c>
      <c r="K79" s="2">
        <f>TREND(Calibration!$A$2:$A$4,Calibration!$C$2:$C$4,E79)</f>
        <v>928.26395237131362</v>
      </c>
      <c r="L79" s="2">
        <f>TREND(Calibration!$A$2:$A$4,Calibration!$D$2:$D$4,G79)</f>
        <v>603.00945748758033</v>
      </c>
    </row>
    <row r="80" spans="1:12" x14ac:dyDescent="0.25">
      <c r="A80">
        <v>390085</v>
      </c>
      <c r="B80">
        <v>14.77099991</v>
      </c>
      <c r="C80">
        <v>0.62540001000000001</v>
      </c>
      <c r="D80">
        <v>832.96997069999998</v>
      </c>
      <c r="E80">
        <v>2.2676000599999999</v>
      </c>
      <c r="F80">
        <v>9.9000003020963209E+37</v>
      </c>
      <c r="G80">
        <v>1.5569000200000001</v>
      </c>
      <c r="H80">
        <v>9.9000003020963209E+37</v>
      </c>
      <c r="J80" s="2">
        <f>TREND(Calibration!$A$2:$A$4,Calibration!$B$2:$B$4,C80)</f>
        <v>400.30889396039743</v>
      </c>
      <c r="K80" s="2">
        <f>TREND(Calibration!$A$2:$A$4,Calibration!$C$2:$C$4,E80)</f>
        <v>897.67732296219128</v>
      </c>
      <c r="L80" s="2">
        <f>TREND(Calibration!$A$2:$A$4,Calibration!$D$2:$D$4,G80)</f>
        <v>600.78338771976917</v>
      </c>
    </row>
    <row r="81" spans="1:12" x14ac:dyDescent="0.25">
      <c r="A81">
        <v>395084</v>
      </c>
      <c r="B81">
        <v>14.67700005</v>
      </c>
      <c r="C81">
        <v>0.62589996999999997</v>
      </c>
      <c r="D81">
        <v>1130.35900879</v>
      </c>
      <c r="E81">
        <v>2.3615999200000002</v>
      </c>
      <c r="F81">
        <v>9.9000003020963209E+37</v>
      </c>
      <c r="G81">
        <v>1.56229997</v>
      </c>
      <c r="H81">
        <v>9.9000003020963209E+37</v>
      </c>
      <c r="J81" s="2">
        <f>TREND(Calibration!$A$2:$A$4,Calibration!$B$2:$B$4,C81)</f>
        <v>400.6155548390231</v>
      </c>
      <c r="K81" s="2">
        <f>TREND(Calibration!$A$2:$A$4,Calibration!$C$2:$C$4,E81)</f>
        <v>935.70830583412044</v>
      </c>
      <c r="L81" s="2">
        <f>TREND(Calibration!$A$2:$A$4,Calibration!$D$2:$D$4,G81)</f>
        <v>603.00945748758033</v>
      </c>
    </row>
    <row r="82" spans="1:12" x14ac:dyDescent="0.25">
      <c r="A82">
        <v>400084</v>
      </c>
      <c r="B82">
        <v>14.56000042</v>
      </c>
      <c r="C82">
        <v>0.62429999999999997</v>
      </c>
      <c r="D82">
        <v>988.96502685999997</v>
      </c>
      <c r="E82">
        <v>2.29360008</v>
      </c>
      <c r="F82">
        <v>9.9000003020963209E+37</v>
      </c>
      <c r="G82">
        <v>1.5613000399999999</v>
      </c>
      <c r="H82">
        <v>9.9000003020963209E+37</v>
      </c>
      <c r="J82" s="2">
        <f>TREND(Calibration!$A$2:$A$4,Calibration!$B$2:$B$4,C82)</f>
        <v>399.63417991707979</v>
      </c>
      <c r="K82" s="2">
        <f>TREND(Calibration!$A$2:$A$4,Calibration!$C$2:$C$4,E82)</f>
        <v>908.19655474923673</v>
      </c>
      <c r="L82" s="2">
        <f>TREND(Calibration!$A$2:$A$4,Calibration!$D$2:$D$4,G82)</f>
        <v>602.59724738509271</v>
      </c>
    </row>
    <row r="83" spans="1:12" x14ac:dyDescent="0.25">
      <c r="A83">
        <v>405084</v>
      </c>
      <c r="B83">
        <v>14.38799953</v>
      </c>
      <c r="C83">
        <v>0.62159997</v>
      </c>
      <c r="D83">
        <v>9.9000003020963209E+37</v>
      </c>
      <c r="E83">
        <v>2.26329994</v>
      </c>
      <c r="F83">
        <v>9.9000003020963209E+37</v>
      </c>
      <c r="G83">
        <v>1.56229997</v>
      </c>
      <c r="H83">
        <v>9.9000003020963209E+37</v>
      </c>
      <c r="J83" s="2">
        <f>TREND(Calibration!$A$2:$A$4,Calibration!$B$2:$B$4,C83)</f>
        <v>397.9780602832775</v>
      </c>
      <c r="K83" s="2">
        <f>TREND(Calibration!$A$2:$A$4,Calibration!$C$2:$C$4,E83)</f>
        <v>895.93755664693049</v>
      </c>
      <c r="L83" s="2">
        <f>TREND(Calibration!$A$2:$A$4,Calibration!$D$2:$D$4,G83)</f>
        <v>603.00945748758033</v>
      </c>
    </row>
    <row r="84" spans="1:12" x14ac:dyDescent="0.25">
      <c r="A84">
        <v>410084</v>
      </c>
      <c r="B84">
        <v>14.333000180000001</v>
      </c>
      <c r="C84">
        <v>0.62540001000000001</v>
      </c>
      <c r="D84">
        <v>380.70300293000003</v>
      </c>
      <c r="E84">
        <v>2.20930004</v>
      </c>
      <c r="F84">
        <v>9.9000003020963209E+37</v>
      </c>
      <c r="G84">
        <v>1.5601999799999999</v>
      </c>
      <c r="H84">
        <v>9.9000003020963209E+37</v>
      </c>
      <c r="J84" s="2">
        <f>TREND(Calibration!$A$2:$A$4,Calibration!$B$2:$B$4,C84)</f>
        <v>400.30889396039743</v>
      </c>
      <c r="K84" s="2">
        <f>TREND(Calibration!$A$2:$A$4,Calibration!$C$2:$C$4,E84)</f>
        <v>874.08997866132631</v>
      </c>
      <c r="L84" s="2">
        <f>TREND(Calibration!$A$2:$A$4,Calibration!$D$2:$D$4,G84)</f>
        <v>602.14375979561908</v>
      </c>
    </row>
    <row r="85" spans="1:12" x14ac:dyDescent="0.25">
      <c r="A85">
        <v>415085</v>
      </c>
      <c r="B85">
        <v>14.26500034</v>
      </c>
      <c r="C85">
        <v>0.62540001000000001</v>
      </c>
      <c r="D85">
        <v>9.9000003020963209E+37</v>
      </c>
      <c r="E85">
        <v>2.2060999899999998</v>
      </c>
      <c r="F85">
        <v>1178.68200684</v>
      </c>
      <c r="G85">
        <v>1.5613000399999999</v>
      </c>
      <c r="H85">
        <v>9.9000003020963209E+37</v>
      </c>
      <c r="J85" s="2">
        <f>TREND(Calibration!$A$2:$A$4,Calibration!$B$2:$B$4,C85)</f>
        <v>400.30889396039743</v>
      </c>
      <c r="K85" s="2">
        <f>TREND(Calibration!$A$2:$A$4,Calibration!$C$2:$C$4,E85)</f>
        <v>872.7952847464702</v>
      </c>
      <c r="L85" s="2">
        <f>TREND(Calibration!$A$2:$A$4,Calibration!$D$2:$D$4,G85)</f>
        <v>602.59724738509271</v>
      </c>
    </row>
    <row r="86" spans="1:12" x14ac:dyDescent="0.25">
      <c r="A86">
        <v>420085</v>
      </c>
      <c r="B86">
        <v>14.26500034</v>
      </c>
      <c r="C86">
        <v>0.62480002999999995</v>
      </c>
      <c r="D86">
        <v>1208.4239502</v>
      </c>
      <c r="E86">
        <v>2.2104001000000002</v>
      </c>
      <c r="F86">
        <v>1194.90002441</v>
      </c>
      <c r="G86">
        <v>1.5634000299999999</v>
      </c>
      <c r="H86">
        <v>9.9000003020963209E+37</v>
      </c>
      <c r="J86" s="2">
        <f>TREND(Calibration!$A$2:$A$4,Calibration!$B$2:$B$4,C86)</f>
        <v>399.94088373166335</v>
      </c>
      <c r="K86" s="2">
        <f>TREND(Calibration!$A$2:$A$4,Calibration!$C$2:$C$4,E86)</f>
        <v>874.53504701587599</v>
      </c>
      <c r="L86" s="2">
        <f>TREND(Calibration!$A$2:$A$4,Calibration!$D$2:$D$4,G86)</f>
        <v>603.46294507705397</v>
      </c>
    </row>
    <row r="87" spans="1:12" x14ac:dyDescent="0.25">
      <c r="A87">
        <v>425084</v>
      </c>
      <c r="B87">
        <v>14.27099991</v>
      </c>
      <c r="C87">
        <v>0.62370002000000002</v>
      </c>
      <c r="D87">
        <v>640.27502441000001</v>
      </c>
      <c r="E87">
        <v>2.2125001000000002</v>
      </c>
      <c r="F87">
        <v>9.9000003020963209E+37</v>
      </c>
      <c r="G87">
        <v>1.5596000000000001</v>
      </c>
      <c r="H87">
        <v>9.9000003020963209E+37</v>
      </c>
      <c r="J87" s="2">
        <f>TREND(Calibration!$A$2:$A$4,Calibration!$B$2:$B$4,C87)</f>
        <v>399.26616968834577</v>
      </c>
      <c r="K87" s="2">
        <f>TREND(Calibration!$A$2:$A$4,Calibration!$C$2:$C$4,E87)</f>
        <v>875.38467662203766</v>
      </c>
      <c r="L87" s="2">
        <f>TREND(Calibration!$A$2:$A$4,Calibration!$D$2:$D$4,G87)</f>
        <v>601.89642466486953</v>
      </c>
    </row>
    <row r="88" spans="1:12" x14ac:dyDescent="0.25">
      <c r="A88">
        <v>430084</v>
      </c>
      <c r="B88">
        <v>14.28800011</v>
      </c>
      <c r="C88">
        <v>0.62749999999999995</v>
      </c>
      <c r="D88">
        <v>1293.8289794899999</v>
      </c>
      <c r="E88">
        <v>2.2325000799999999</v>
      </c>
      <c r="F88">
        <v>9.9000003020963209E+37</v>
      </c>
      <c r="G88">
        <v>1.5563999399999999</v>
      </c>
      <c r="H88">
        <v>9.9000003020963209E+37</v>
      </c>
      <c r="J88" s="2">
        <f>TREND(Calibration!$A$2:$A$4,Calibration!$B$2:$B$4,C88)</f>
        <v>401.59696656321603</v>
      </c>
      <c r="K88" s="2">
        <f>TREND(Calibration!$A$2:$A$4,Calibration!$C$2:$C$4,E88)</f>
        <v>883.47637906519992</v>
      </c>
      <c r="L88" s="2">
        <f>TREND(Calibration!$A$2:$A$4,Calibration!$D$2:$D$4,G88)</f>
        <v>600.57723526104508</v>
      </c>
    </row>
    <row r="89" spans="1:12" x14ac:dyDescent="0.25">
      <c r="A89">
        <v>435084</v>
      </c>
      <c r="B89">
        <v>14.31000042</v>
      </c>
      <c r="C89">
        <v>0.62480002999999995</v>
      </c>
      <c r="D89">
        <v>1287.6479492200001</v>
      </c>
      <c r="E89">
        <v>2.2676000599999999</v>
      </c>
      <c r="F89">
        <v>9.9000003020963209E+37</v>
      </c>
      <c r="G89">
        <v>1.5569000200000001</v>
      </c>
      <c r="H89">
        <v>9.9000003020963209E+37</v>
      </c>
      <c r="J89" s="2">
        <f>TREND(Calibration!$A$2:$A$4,Calibration!$B$2:$B$4,C89)</f>
        <v>399.94088373166335</v>
      </c>
      <c r="K89" s="2">
        <f>TREND(Calibration!$A$2:$A$4,Calibration!$C$2:$C$4,E89)</f>
        <v>897.67732296219128</v>
      </c>
      <c r="L89" s="2">
        <f>TREND(Calibration!$A$2:$A$4,Calibration!$D$2:$D$4,G89)</f>
        <v>600.78338771976917</v>
      </c>
    </row>
    <row r="90" spans="1:12" x14ac:dyDescent="0.25">
      <c r="A90">
        <v>440085</v>
      </c>
      <c r="B90">
        <v>14.338999749999999</v>
      </c>
      <c r="C90">
        <v>0.62429999999999997</v>
      </c>
      <c r="D90">
        <v>1290.75097656</v>
      </c>
      <c r="E90">
        <v>2.2223000499999999</v>
      </c>
      <c r="F90">
        <v>9.9000003020963209E+37</v>
      </c>
      <c r="G90">
        <v>1.5509999999999999</v>
      </c>
      <c r="H90">
        <v>9.9000003020963209E+37</v>
      </c>
      <c r="J90" s="2">
        <f>TREND(Calibration!$A$2:$A$4,Calibration!$B$2:$B$4,C90)</f>
        <v>399.63417991707979</v>
      </c>
      <c r="K90" s="2">
        <f>TREND(Calibration!$A$2:$A$4,Calibration!$C$2:$C$4,E90)</f>
        <v>879.34959455484886</v>
      </c>
      <c r="L90" s="2">
        <f>TREND(Calibration!$A$2:$A$4,Calibration!$D$2:$D$4,G90)</f>
        <v>598.35116961562358</v>
      </c>
    </row>
    <row r="91" spans="1:12" x14ac:dyDescent="0.25">
      <c r="A91">
        <v>445085</v>
      </c>
      <c r="B91">
        <v>14.31299973</v>
      </c>
      <c r="C91">
        <v>0.62370002000000002</v>
      </c>
      <c r="D91">
        <v>1332.7779541</v>
      </c>
      <c r="E91">
        <v>2.2232999800000002</v>
      </c>
      <c r="F91">
        <v>9.9000003020963209E+37</v>
      </c>
      <c r="G91">
        <v>1.5552999999999999</v>
      </c>
      <c r="H91">
        <v>9.9000003020963209E+37</v>
      </c>
      <c r="J91" s="2">
        <f>TREND(Calibration!$A$2:$A$4,Calibration!$B$2:$B$4,C91)</f>
        <v>399.26616968834577</v>
      </c>
      <c r="K91" s="2">
        <f>TREND(Calibration!$A$2:$A$4,Calibration!$C$2:$C$4,E91)</f>
        <v>879.75415176060574</v>
      </c>
      <c r="L91" s="2">
        <f>TREND(Calibration!$A$2:$A$4,Calibration!$D$2:$D$4,G91)</f>
        <v>600.12379714024655</v>
      </c>
    </row>
    <row r="92" spans="1:12" x14ac:dyDescent="0.25">
      <c r="A92">
        <v>450084</v>
      </c>
      <c r="B92">
        <v>14.20600033</v>
      </c>
      <c r="C92">
        <v>0.62910001999999998</v>
      </c>
      <c r="D92">
        <v>1271.6860351600001</v>
      </c>
      <c r="E92">
        <v>2.23629999</v>
      </c>
      <c r="F92">
        <v>9.9000003020963209E+37</v>
      </c>
      <c r="G92">
        <v>1.5542000499999999</v>
      </c>
      <c r="H92">
        <v>9.9000003020963209E+37</v>
      </c>
      <c r="J92" s="2">
        <f>TREND(Calibration!$A$2:$A$4,Calibration!$B$2:$B$4,C92)</f>
        <v>402.57837215370074</v>
      </c>
      <c r="K92" s="2">
        <f>TREND(Calibration!$A$2:$A$4,Calibration!$C$2:$C$4,E92)</f>
        <v>885.0137676541284</v>
      </c>
      <c r="L92" s="2">
        <f>TREND(Calibration!$A$2:$A$4,Calibration!$D$2:$D$4,G92)</f>
        <v>599.67035489705836</v>
      </c>
    </row>
    <row r="93" spans="1:12" x14ac:dyDescent="0.25">
      <c r="A93">
        <v>455084</v>
      </c>
      <c r="B93">
        <v>14.1079998</v>
      </c>
      <c r="C93">
        <v>0.63349997999999996</v>
      </c>
      <c r="D93">
        <v>886.08398437000005</v>
      </c>
      <c r="E93">
        <v>2.1963000300000002</v>
      </c>
      <c r="F93">
        <v>9.9000003020963209E+37</v>
      </c>
      <c r="G93">
        <v>1.5471999599999999</v>
      </c>
      <c r="H93">
        <v>9.9000003020963209E+37</v>
      </c>
      <c r="J93" s="2">
        <f>TREND(Calibration!$A$2:$A$4,Calibration!$B$2:$B$4,C93)</f>
        <v>405.27717925730502</v>
      </c>
      <c r="K93" s="2">
        <f>TREND(Calibration!$A$2:$A$4,Calibration!$C$2:$C$4,E93)</f>
        <v>868.83036276780365</v>
      </c>
      <c r="L93" s="2">
        <f>TREND(Calibration!$A$2:$A$4,Calibration!$D$2:$D$4,G93)</f>
        <v>596.78464508104958</v>
      </c>
    </row>
    <row r="94" spans="1:12" x14ac:dyDescent="0.25">
      <c r="A94">
        <v>460084</v>
      </c>
      <c r="B94">
        <v>14.02000046</v>
      </c>
      <c r="C94">
        <v>0.63020003000000002</v>
      </c>
      <c r="D94">
        <v>812.07897949000005</v>
      </c>
      <c r="E94">
        <v>2.1521000899999998</v>
      </c>
      <c r="F94">
        <v>9.9000003020963209E+37</v>
      </c>
      <c r="G94">
        <v>1.5514999599999999</v>
      </c>
      <c r="H94">
        <v>9.9000003020963209E+37</v>
      </c>
      <c r="J94" s="2">
        <f>TREND(Calibration!$A$2:$A$4,Calibration!$B$2:$B$4,C94)</f>
        <v>403.25308619701838</v>
      </c>
      <c r="K94" s="2">
        <f>TREND(Calibration!$A$2:$A$4,Calibration!$C$2:$C$4,E94)</f>
        <v>850.94770676086603</v>
      </c>
      <c r="L94" s="2">
        <f>TREND(Calibration!$A$2:$A$4,Calibration!$D$2:$D$4,G94)</f>
        <v>598.55727260567244</v>
      </c>
    </row>
    <row r="95" spans="1:12" x14ac:dyDescent="0.25">
      <c r="A95">
        <v>465085</v>
      </c>
      <c r="B95">
        <v>14.00899982</v>
      </c>
      <c r="C95">
        <v>0.63020003000000002</v>
      </c>
      <c r="D95">
        <v>310.48199462999997</v>
      </c>
      <c r="E95">
        <v>2.1396000399999999</v>
      </c>
      <c r="F95">
        <v>9.9000003020963209E+37</v>
      </c>
      <c r="G95">
        <v>1.55260003</v>
      </c>
      <c r="H95">
        <v>9.9000003020963209E+37</v>
      </c>
      <c r="J95" s="2">
        <f>TREND(Calibration!$A$2:$A$4,Calibration!$B$2:$B$4,C95)</f>
        <v>403.25308619701838</v>
      </c>
      <c r="K95" s="2">
        <f>TREND(Calibration!$A$2:$A$4,Calibration!$C$2:$C$4,E95)</f>
        <v>845.89036744729412</v>
      </c>
      <c r="L95" s="2">
        <f>TREND(Calibration!$A$2:$A$4,Calibration!$D$2:$D$4,G95)</f>
        <v>599.01076431753575</v>
      </c>
    </row>
    <row r="96" spans="1:12" x14ac:dyDescent="0.25">
      <c r="A96">
        <v>470084</v>
      </c>
      <c r="B96">
        <v>13.97000027</v>
      </c>
      <c r="C96">
        <v>0.62860000000000005</v>
      </c>
      <c r="D96">
        <v>9.9000003020963209E+37</v>
      </c>
      <c r="E96">
        <v>2.2892000700000001</v>
      </c>
      <c r="F96">
        <v>9.9000003020963209E+37</v>
      </c>
      <c r="G96">
        <v>1.5514999599999999</v>
      </c>
      <c r="H96">
        <v>9.9000003020963209E+37</v>
      </c>
      <c r="J96" s="2">
        <f>TREND(Calibration!$A$2:$A$4,Calibration!$B$2:$B$4,C96)</f>
        <v>402.27167447282545</v>
      </c>
      <c r="K96" s="2">
        <f>TREND(Calibration!$A$2:$A$4,Calibration!$C$2:$C$4,E96)</f>
        <v>906.41637438570945</v>
      </c>
      <c r="L96" s="2">
        <f>TREND(Calibration!$A$2:$A$4,Calibration!$D$2:$D$4,G96)</f>
        <v>598.55727260567244</v>
      </c>
    </row>
    <row r="97" spans="1:12" x14ac:dyDescent="0.25">
      <c r="A97">
        <v>475084</v>
      </c>
      <c r="B97">
        <v>14.036000250000001</v>
      </c>
      <c r="C97">
        <v>0.63669997</v>
      </c>
      <c r="D97">
        <v>742.72698975000003</v>
      </c>
      <c r="E97">
        <v>2.2702999099999999</v>
      </c>
      <c r="F97">
        <v>9.9000003020963209E+37</v>
      </c>
      <c r="G97">
        <v>1.54990005</v>
      </c>
      <c r="H97">
        <v>9.9000003020963209E+37</v>
      </c>
      <c r="J97" s="2">
        <f>TREND(Calibration!$A$2:$A$4,Calibration!$B$2:$B$4,C97)</f>
        <v>407.23995976973305</v>
      </c>
      <c r="K97" s="2">
        <f>TREND(Calibration!$A$2:$A$4,Calibration!$C$2:$C$4,E97)</f>
        <v>898.76964319657009</v>
      </c>
      <c r="L97" s="2">
        <f>TREND(Calibration!$A$2:$A$4,Calibration!$D$2:$D$4,G97)</f>
        <v>597.89772737243538</v>
      </c>
    </row>
    <row r="98" spans="1:12" x14ac:dyDescent="0.25">
      <c r="A98">
        <v>480084</v>
      </c>
      <c r="B98">
        <v>14.11200047</v>
      </c>
      <c r="C98">
        <v>0.63620001000000004</v>
      </c>
      <c r="D98">
        <v>619.82800293000003</v>
      </c>
      <c r="E98">
        <v>2.1984999200000002</v>
      </c>
      <c r="F98">
        <v>9.9000003020963209E+37</v>
      </c>
      <c r="G98">
        <v>1.56449997</v>
      </c>
      <c r="H98">
        <v>9.9000003020963209E+37</v>
      </c>
      <c r="J98" s="2">
        <f>TREND(Calibration!$A$2:$A$4,Calibration!$B$2:$B$4,C98)</f>
        <v>406.93329889110737</v>
      </c>
      <c r="K98" s="2">
        <f>TREND(Calibration!$A$2:$A$4,Calibration!$C$2:$C$4,E98)</f>
        <v>869.72040642223169</v>
      </c>
      <c r="L98" s="2">
        <f>TREND(Calibration!$A$2:$A$4,Calibration!$D$2:$D$4,G98)</f>
        <v>603.9163831978525</v>
      </c>
    </row>
    <row r="99" spans="1:12" x14ac:dyDescent="0.25">
      <c r="A99">
        <v>485083</v>
      </c>
      <c r="B99">
        <v>14.21700001</v>
      </c>
      <c r="C99">
        <v>0.64099996999999997</v>
      </c>
      <c r="D99">
        <v>721.28802489999998</v>
      </c>
      <c r="E99">
        <v>2.1563999699999998</v>
      </c>
      <c r="F99">
        <v>9.9000003020963209E+37</v>
      </c>
      <c r="G99">
        <v>1.5596000000000001</v>
      </c>
      <c r="H99">
        <v>9.9000003020963209E+37</v>
      </c>
      <c r="J99" s="2">
        <f>TREND(Calibration!$A$2:$A$4,Calibration!$B$2:$B$4,C99)</f>
        <v>409.87745432547865</v>
      </c>
      <c r="K99" s="2">
        <f>TREND(Calibration!$A$2:$A$4,Calibration!$C$2:$C$4,E99)</f>
        <v>852.6873759756005</v>
      </c>
      <c r="L99" s="2">
        <f>TREND(Calibration!$A$2:$A$4,Calibration!$D$2:$D$4,G99)</f>
        <v>601.89642466486953</v>
      </c>
    </row>
    <row r="100" spans="1:12" x14ac:dyDescent="0.25">
      <c r="A100">
        <v>490084</v>
      </c>
      <c r="B100">
        <v>14.28199959</v>
      </c>
      <c r="C100">
        <v>0.64160001</v>
      </c>
      <c r="D100">
        <v>1016.46099854</v>
      </c>
      <c r="E100">
        <v>2.14720011</v>
      </c>
      <c r="F100">
        <v>9.9000003020963209E+37</v>
      </c>
      <c r="G100">
        <v>1.5542000499999999</v>
      </c>
      <c r="H100">
        <v>9.9000003020963209E+37</v>
      </c>
      <c r="J100" s="2">
        <f>TREND(Calibration!$A$2:$A$4,Calibration!$B$2:$B$4,C100)</f>
        <v>410.24550135646228</v>
      </c>
      <c r="K100" s="2">
        <f>TREND(Calibration!$A$2:$A$4,Calibration!$C$2:$C$4,E100)</f>
        <v>848.96524577153275</v>
      </c>
      <c r="L100" s="2">
        <f>TREND(Calibration!$A$2:$A$4,Calibration!$D$2:$D$4,G100)</f>
        <v>599.67035489705836</v>
      </c>
    </row>
    <row r="101" spans="1:12" x14ac:dyDescent="0.25">
      <c r="A101">
        <v>495084</v>
      </c>
      <c r="B101">
        <v>14.31999969</v>
      </c>
      <c r="C101">
        <v>0.64859997999999996</v>
      </c>
      <c r="D101">
        <v>1270.5360107399999</v>
      </c>
      <c r="E101">
        <v>2.1898999200000002</v>
      </c>
      <c r="F101">
        <v>9.9000003020963209E+37</v>
      </c>
      <c r="G101">
        <v>1.5607000600000001</v>
      </c>
      <c r="H101">
        <v>9.9000003020963209E+37</v>
      </c>
      <c r="J101" s="2">
        <f>TREND(Calibration!$A$2:$A$4,Calibration!$B$2:$B$4,C101)</f>
        <v>414.53907874376057</v>
      </c>
      <c r="K101" s="2">
        <f>TREND(Calibration!$A$2:$A$4,Calibration!$C$2:$C$4,E101)</f>
        <v>866.24097089223642</v>
      </c>
      <c r="L101" s="2">
        <f>TREND(Calibration!$A$2:$A$4,Calibration!$D$2:$D$4,G101)</f>
        <v>602.34991225434317</v>
      </c>
    </row>
    <row r="102" spans="1:12" x14ac:dyDescent="0.25">
      <c r="A102">
        <v>500083</v>
      </c>
      <c r="B102">
        <v>14.30500031</v>
      </c>
      <c r="C102">
        <v>0.64800000000000002</v>
      </c>
      <c r="D102">
        <v>9.9000003020963209E+37</v>
      </c>
      <c r="E102">
        <v>2.2163000099999999</v>
      </c>
      <c r="F102">
        <v>9.9000003020963209E+37</v>
      </c>
      <c r="G102">
        <v>1.56400001</v>
      </c>
      <c r="H102">
        <v>9.9000003020963209E+37</v>
      </c>
      <c r="J102" s="2">
        <f>TREND(Calibration!$A$2:$A$4,Calibration!$B$2:$B$4,C102)</f>
        <v>414.17106851502655</v>
      </c>
      <c r="K102" s="2">
        <f>TREND(Calibration!$A$2:$A$4,Calibration!$C$2:$C$4,E102)</f>
        <v>876.92206521096591</v>
      </c>
      <c r="L102" s="2">
        <f>TREND(Calibration!$A$2:$A$4,Calibration!$D$2:$D$4,G102)</f>
        <v>603.71028020780352</v>
      </c>
    </row>
    <row r="103" spans="1:12" x14ac:dyDescent="0.25">
      <c r="A103">
        <v>505084</v>
      </c>
      <c r="B103">
        <v>14.30200005</v>
      </c>
      <c r="C103">
        <v>0.64969999</v>
      </c>
      <c r="D103">
        <v>826.84600829999999</v>
      </c>
      <c r="E103">
        <v>2.2648999700000001</v>
      </c>
      <c r="F103">
        <v>9.9000003020963209E+37</v>
      </c>
      <c r="G103">
        <v>1.5666999800000001</v>
      </c>
      <c r="H103">
        <v>9.9000003020963209E+37</v>
      </c>
      <c r="J103" s="2">
        <f>TREND(Calibration!$A$2:$A$4,Calibration!$B$2:$B$4,C103)</f>
        <v>415.21379278707821</v>
      </c>
      <c r="K103" s="2">
        <f>TREND(Calibration!$A$2:$A$4,Calibration!$C$2:$C$4,E103)</f>
        <v>896.58490562728616</v>
      </c>
      <c r="L103" s="2">
        <f>TREND(Calibration!$A$2:$A$4,Calibration!$D$2:$D$4,G103)</f>
        <v>604.82331303051433</v>
      </c>
    </row>
    <row r="104" spans="1:12" x14ac:dyDescent="0.25">
      <c r="A104">
        <v>510083</v>
      </c>
      <c r="B104">
        <v>14.31200027</v>
      </c>
      <c r="C104">
        <v>0.65020001000000005</v>
      </c>
      <c r="D104">
        <v>709.54302978999999</v>
      </c>
      <c r="E104">
        <v>2.2070999100000002</v>
      </c>
      <c r="F104">
        <v>9.9000003020963209E+37</v>
      </c>
      <c r="G104">
        <v>1.5656000400000001</v>
      </c>
      <c r="H104">
        <v>9.9000003020963209E+37</v>
      </c>
      <c r="J104" s="2">
        <f>TREND(Calibration!$A$2:$A$4,Calibration!$B$2:$B$4,C104)</f>
        <v>415.52049046795355</v>
      </c>
      <c r="K104" s="2">
        <f>TREND(Calibration!$A$2:$A$4,Calibration!$C$2:$C$4,E104)</f>
        <v>873.19983790637184</v>
      </c>
      <c r="L104" s="2">
        <f>TREND(Calibration!$A$2:$A$4,Calibration!$D$2:$D$4,G104)</f>
        <v>604.3698749097158</v>
      </c>
    </row>
    <row r="105" spans="1:12" x14ac:dyDescent="0.25">
      <c r="A105">
        <v>515084</v>
      </c>
      <c r="B105">
        <v>14.347999570000001</v>
      </c>
      <c r="C105">
        <v>0.64590000999999997</v>
      </c>
      <c r="D105">
        <v>1124.9139404299999</v>
      </c>
      <c r="E105">
        <v>2.2837998900000001</v>
      </c>
      <c r="F105">
        <v>1338.1550293</v>
      </c>
      <c r="G105">
        <v>1.56229997</v>
      </c>
      <c r="H105">
        <v>9.9000003020963209E+37</v>
      </c>
      <c r="J105" s="2">
        <f>TREND(Calibration!$A$2:$A$4,Calibration!$B$2:$B$4,C105)</f>
        <v>412.88299591220789</v>
      </c>
      <c r="K105" s="2">
        <f>TREND(Calibration!$A$2:$A$4,Calibration!$C$2:$C$4,E105)</f>
        <v>904.23153971589886</v>
      </c>
      <c r="L105" s="2">
        <f>TREND(Calibration!$A$2:$A$4,Calibration!$D$2:$D$4,G105)</f>
        <v>603.00945748758033</v>
      </c>
    </row>
    <row r="106" spans="1:12" x14ac:dyDescent="0.25">
      <c r="A106">
        <v>520083</v>
      </c>
      <c r="B106">
        <v>14.461000439999999</v>
      </c>
      <c r="C106">
        <v>0.65240001999999997</v>
      </c>
      <c r="D106">
        <v>735.56402588000003</v>
      </c>
      <c r="E106">
        <v>2.2028000400000001</v>
      </c>
      <c r="F106">
        <v>9.9000003020963209E+37</v>
      </c>
      <c r="G106">
        <v>1.5542000499999999</v>
      </c>
      <c r="H106">
        <v>9.9000003020963209E+37</v>
      </c>
      <c r="J106" s="2">
        <f>TREND(Calibration!$A$2:$A$4,Calibration!$B$2:$B$4,C106)</f>
        <v>416.86991242088044</v>
      </c>
      <c r="K106" s="2">
        <f>TREND(Calibration!$A$2:$A$4,Calibration!$C$2:$C$4,E106)</f>
        <v>871.4601727374926</v>
      </c>
      <c r="L106" s="2">
        <f>TREND(Calibration!$A$2:$A$4,Calibration!$D$2:$D$4,G106)</f>
        <v>599.67035489705836</v>
      </c>
    </row>
    <row r="107" spans="1:12" x14ac:dyDescent="0.25">
      <c r="A107">
        <v>525083</v>
      </c>
      <c r="B107">
        <v>14.51599979</v>
      </c>
      <c r="C107">
        <v>0.65399998000000004</v>
      </c>
      <c r="D107">
        <v>1255.5040283200001</v>
      </c>
      <c r="E107">
        <v>2.1672000900000001</v>
      </c>
      <c r="F107">
        <v>9.9000003020963209E+37</v>
      </c>
      <c r="G107">
        <v>1.5601999799999999</v>
      </c>
      <c r="H107">
        <v>9.9000003020963209E+37</v>
      </c>
      <c r="J107" s="2">
        <f>TREND(Calibration!$A$2:$A$4,Calibration!$B$2:$B$4,C107)</f>
        <v>417.85128120911554</v>
      </c>
      <c r="K107" s="2">
        <f>TREND(Calibration!$A$2:$A$4,Calibration!$C$2:$C$4,E107)</f>
        <v>857.05694821469513</v>
      </c>
      <c r="L107" s="2">
        <f>TREND(Calibration!$A$2:$A$4,Calibration!$D$2:$D$4,G107)</f>
        <v>602.14375979561908</v>
      </c>
    </row>
    <row r="108" spans="1:12" x14ac:dyDescent="0.25">
      <c r="A108">
        <v>530083</v>
      </c>
      <c r="B108">
        <v>14.600999829999999</v>
      </c>
      <c r="C108">
        <v>0.64969999</v>
      </c>
      <c r="D108">
        <v>1320.1290283200001</v>
      </c>
      <c r="E108">
        <v>2.1861000100000001</v>
      </c>
      <c r="F108">
        <v>9.9000003020963209E+37</v>
      </c>
      <c r="G108">
        <v>1.5509999999999999</v>
      </c>
      <c r="H108">
        <v>9.9000003020963209E+37</v>
      </c>
      <c r="J108" s="2">
        <f>TREND(Calibration!$A$2:$A$4,Calibration!$B$2:$B$4,C108)</f>
        <v>415.21379278707821</v>
      </c>
      <c r="K108" s="2">
        <f>TREND(Calibration!$A$2:$A$4,Calibration!$C$2:$C$4,E108)</f>
        <v>864.70358230330794</v>
      </c>
      <c r="L108" s="2">
        <f>TREND(Calibration!$A$2:$A$4,Calibration!$D$2:$D$4,G108)</f>
        <v>598.35116961562358</v>
      </c>
    </row>
    <row r="109" spans="1:12" x14ac:dyDescent="0.25">
      <c r="A109">
        <v>535084</v>
      </c>
      <c r="B109">
        <v>14.708000180000001</v>
      </c>
      <c r="C109">
        <v>0.64480000999999998</v>
      </c>
      <c r="D109">
        <v>1232.11096191</v>
      </c>
      <c r="E109">
        <v>2.3087000799999999</v>
      </c>
      <c r="F109">
        <v>9.9000003020963209E+37</v>
      </c>
      <c r="G109">
        <v>1.55589998</v>
      </c>
      <c r="H109">
        <v>9.9000003020963209E+37</v>
      </c>
      <c r="J109" s="2">
        <f>TREND(Calibration!$A$2:$A$4,Calibration!$B$2:$B$4,C109)</f>
        <v>412.20828800259852</v>
      </c>
      <c r="K109" s="2">
        <f>TREND(Calibration!$A$2:$A$4,Calibration!$C$2:$C$4,E109)</f>
        <v>914.30579620306571</v>
      </c>
      <c r="L109" s="2">
        <f>TREND(Calibration!$A$2:$A$4,Calibration!$D$2:$D$4,G109)</f>
        <v>600.3711322709961</v>
      </c>
    </row>
    <row r="110" spans="1:12" x14ac:dyDescent="0.25">
      <c r="A110">
        <v>540083</v>
      </c>
      <c r="B110">
        <v>14.772999759999999</v>
      </c>
      <c r="C110">
        <v>0.64099996999999997</v>
      </c>
      <c r="D110">
        <v>1253.45996094</v>
      </c>
      <c r="E110">
        <v>2.2648999700000001</v>
      </c>
      <c r="F110">
        <v>9.9000003020963209E+37</v>
      </c>
      <c r="G110">
        <v>1.5634000299999999</v>
      </c>
      <c r="H110">
        <v>9.9000003020963209E+37</v>
      </c>
      <c r="J110" s="2">
        <f>TREND(Calibration!$A$2:$A$4,Calibration!$B$2:$B$4,C110)</f>
        <v>409.87745432547865</v>
      </c>
      <c r="K110" s="2">
        <f>TREND(Calibration!$A$2:$A$4,Calibration!$C$2:$C$4,E110)</f>
        <v>896.58490562728616</v>
      </c>
      <c r="L110" s="2">
        <f>TREND(Calibration!$A$2:$A$4,Calibration!$D$2:$D$4,G110)</f>
        <v>603.46294507705397</v>
      </c>
    </row>
    <row r="111" spans="1:12" x14ac:dyDescent="0.25">
      <c r="A111">
        <v>545084</v>
      </c>
      <c r="B111">
        <v>14.795000079999999</v>
      </c>
      <c r="C111">
        <v>0.63940001000000002</v>
      </c>
      <c r="D111">
        <v>898.86199951000003</v>
      </c>
      <c r="E111">
        <v>2.2725000400000002</v>
      </c>
      <c r="F111">
        <v>9.9000003020963209E+37</v>
      </c>
      <c r="G111">
        <v>1.5687999699999999</v>
      </c>
      <c r="H111">
        <v>9.9000003020963209E+37</v>
      </c>
      <c r="J111" s="2">
        <f>TREND(Calibration!$A$2:$A$4,Calibration!$B$2:$B$4,C111)</f>
        <v>408.89608553724361</v>
      </c>
      <c r="K111" s="2">
        <f>TREND(Calibration!$A$2:$A$4,Calibration!$C$2:$C$4,E111)</f>
        <v>899.65978395152479</v>
      </c>
      <c r="L111" s="2">
        <f>TREND(Calibration!$A$2:$A$4,Calibration!$D$2:$D$4,G111)</f>
        <v>605.68901072247547</v>
      </c>
    </row>
    <row r="112" spans="1:12" x14ac:dyDescent="0.25">
      <c r="A112">
        <v>550084</v>
      </c>
      <c r="B112">
        <v>14.72000027</v>
      </c>
      <c r="C112">
        <v>0.63180000000000003</v>
      </c>
      <c r="D112">
        <v>9.9000003020963209E+37</v>
      </c>
      <c r="E112">
        <v>2.2990000199999998</v>
      </c>
      <c r="F112">
        <v>9.9000003020963209E+37</v>
      </c>
      <c r="G112">
        <v>1.5687999699999999</v>
      </c>
      <c r="H112">
        <v>9.9000003020963209E+37</v>
      </c>
      <c r="J112" s="2">
        <f>TREND(Calibration!$A$2:$A$4,Calibration!$B$2:$B$4,C112)</f>
        <v>404.23446111896169</v>
      </c>
      <c r="K112" s="2">
        <f>TREND(Calibration!$A$2:$A$4,Calibration!$C$2:$C$4,E112)</f>
        <v>910.38129231852065</v>
      </c>
      <c r="L112" s="2">
        <f>TREND(Calibration!$A$2:$A$4,Calibration!$D$2:$D$4,G112)</f>
        <v>605.68901072247547</v>
      </c>
    </row>
    <row r="113" spans="1:12" x14ac:dyDescent="0.25">
      <c r="A113">
        <v>555085</v>
      </c>
      <c r="B113">
        <v>14.67199993</v>
      </c>
      <c r="C113">
        <v>0.63080000999999997</v>
      </c>
      <c r="D113">
        <v>412.84899902000001</v>
      </c>
      <c r="E113">
        <v>2.26110005</v>
      </c>
      <c r="F113">
        <v>9.9000003020963209E+37</v>
      </c>
      <c r="G113">
        <v>1.5613000399999999</v>
      </c>
      <c r="H113">
        <v>9.9000003020963209E+37</v>
      </c>
      <c r="J113" s="2">
        <f>TREND(Calibration!$A$2:$A$4,Calibration!$B$2:$B$4,C113)</f>
        <v>403.62109642575234</v>
      </c>
      <c r="K113" s="2">
        <f>TREND(Calibration!$A$2:$A$4,Calibration!$C$2:$C$4,E113)</f>
        <v>895.04751299250245</v>
      </c>
      <c r="L113" s="2">
        <f>TREND(Calibration!$A$2:$A$4,Calibration!$D$2:$D$4,G113)</f>
        <v>602.59724738509271</v>
      </c>
    </row>
    <row r="114" spans="1:12" x14ac:dyDescent="0.25">
      <c r="A114">
        <v>560085</v>
      </c>
      <c r="B114">
        <v>14.545000079999999</v>
      </c>
      <c r="C114">
        <v>0.63290000000000002</v>
      </c>
      <c r="D114">
        <v>1171.7550048799999</v>
      </c>
      <c r="E114">
        <v>2.1865999700000001</v>
      </c>
      <c r="F114">
        <v>9.9000003020963209E+37</v>
      </c>
      <c r="G114">
        <v>1.5607000600000001</v>
      </c>
      <c r="H114">
        <v>9.9000003020963209E+37</v>
      </c>
      <c r="J114" s="2">
        <f>TREND(Calibration!$A$2:$A$4,Calibration!$B$2:$B$4,C114)</f>
        <v>404.90916902857106</v>
      </c>
      <c r="K114" s="2">
        <f>TREND(Calibration!$A$2:$A$4,Calibration!$C$2:$C$4,E114)</f>
        <v>864.9058588832587</v>
      </c>
      <c r="L114" s="2">
        <f>TREND(Calibration!$A$2:$A$4,Calibration!$D$2:$D$4,G114)</f>
        <v>602.34991225434317</v>
      </c>
    </row>
    <row r="115" spans="1:12" x14ac:dyDescent="0.25">
      <c r="A115">
        <v>565083</v>
      </c>
      <c r="B115">
        <v>14.44999981</v>
      </c>
      <c r="C115">
        <v>0.63239997999999997</v>
      </c>
      <c r="D115">
        <v>1017.6799926800001</v>
      </c>
      <c r="E115">
        <v>2.1861000100000001</v>
      </c>
      <c r="F115">
        <v>9.9000003020963209E+37</v>
      </c>
      <c r="G115">
        <v>1.5542000499999999</v>
      </c>
      <c r="H115">
        <v>9.9000003020963209E+37</v>
      </c>
      <c r="J115" s="2">
        <f>TREND(Calibration!$A$2:$A$4,Calibration!$B$2:$B$4,C115)</f>
        <v>404.60247134769565</v>
      </c>
      <c r="K115" s="2">
        <f>TREND(Calibration!$A$2:$A$4,Calibration!$C$2:$C$4,E115)</f>
        <v>864.70358230330794</v>
      </c>
      <c r="L115" s="2">
        <f>TREND(Calibration!$A$2:$A$4,Calibration!$D$2:$D$4,G115)</f>
        <v>599.67035489705836</v>
      </c>
    </row>
    <row r="116" spans="1:12" x14ac:dyDescent="0.25">
      <c r="A116">
        <v>570102</v>
      </c>
      <c r="B116">
        <v>14.489000320000001</v>
      </c>
      <c r="C116">
        <v>0.62639999000000002</v>
      </c>
      <c r="D116">
        <v>222.14900208</v>
      </c>
      <c r="E116">
        <v>2.1503999199999999</v>
      </c>
      <c r="F116">
        <v>9.9000003020963209E+37</v>
      </c>
      <c r="G116">
        <v>1.55910003</v>
      </c>
      <c r="H116">
        <v>1093.1149902300001</v>
      </c>
      <c r="J116" s="2">
        <f>TREND(Calibration!$A$2:$A$4,Calibration!$B$2:$B$4,C116)</f>
        <v>400.92225251989845</v>
      </c>
      <c r="K116" s="2">
        <f>TREND(Calibration!$A$2:$A$4,Calibration!$C$2:$C$4,E116)</f>
        <v>850.25984258586232</v>
      </c>
      <c r="L116" s="2">
        <f>TREND(Calibration!$A$2:$A$4,Calibration!$D$2:$D$4,G116)</f>
        <v>601.690317552431</v>
      </c>
    </row>
    <row r="117" spans="1:12" x14ac:dyDescent="0.25">
      <c r="A117">
        <v>575097</v>
      </c>
      <c r="B117">
        <v>14.460000040000001</v>
      </c>
      <c r="C117">
        <v>0.63180000000000003</v>
      </c>
      <c r="D117">
        <v>943.28002930000002</v>
      </c>
      <c r="E117">
        <v>2.1078000100000001</v>
      </c>
      <c r="F117">
        <v>9.9000003020963209E+37</v>
      </c>
      <c r="G117">
        <v>1.5661</v>
      </c>
      <c r="H117">
        <v>9.9000003020963209E+37</v>
      </c>
      <c r="J117" s="2">
        <f>TREND(Calibration!$A$2:$A$4,Calibration!$B$2:$B$4,C117)</f>
        <v>404.23446111896169</v>
      </c>
      <c r="K117" s="2">
        <f>TREND(Calibration!$A$2:$A$4,Calibration!$C$2:$C$4,E117)</f>
        <v>833.02453555928048</v>
      </c>
      <c r="L117" s="2">
        <f>TREND(Calibration!$A$2:$A$4,Calibration!$D$2:$D$4,G117)</f>
        <v>604.57597789976478</v>
      </c>
    </row>
    <row r="118" spans="1:12" x14ac:dyDescent="0.25">
      <c r="A118">
        <v>580085</v>
      </c>
      <c r="B118">
        <v>14.489000320000001</v>
      </c>
      <c r="C118">
        <v>0.63349997999999996</v>
      </c>
      <c r="D118">
        <v>1097.7609863299999</v>
      </c>
      <c r="E118">
        <v>2.1375000499999999</v>
      </c>
      <c r="F118">
        <v>9.9000003020963209E+37</v>
      </c>
      <c r="G118">
        <v>1.5704</v>
      </c>
      <c r="H118">
        <v>9.9000003020963209E+37</v>
      </c>
      <c r="J118" s="2">
        <f>TREND(Calibration!$A$2:$A$4,Calibration!$B$2:$B$4,C118)</f>
        <v>405.27717925730502</v>
      </c>
      <c r="K118" s="2">
        <f>TREND(Calibration!$A$2:$A$4,Calibration!$C$2:$C$4,E118)</f>
        <v>845.04074188698769</v>
      </c>
      <c r="L118" s="2">
        <f>TREND(Calibration!$A$2:$A$4,Calibration!$D$2:$D$4,G118)</f>
        <v>606.34860542438764</v>
      </c>
    </row>
    <row r="119" spans="1:12" x14ac:dyDescent="0.25">
      <c r="A119">
        <v>585084</v>
      </c>
      <c r="B119">
        <v>14.54599953</v>
      </c>
      <c r="C119">
        <v>0.63620001000000004</v>
      </c>
      <c r="D119">
        <v>668.43902588000003</v>
      </c>
      <c r="E119">
        <v>2.1596000200000001</v>
      </c>
      <c r="F119">
        <v>9.9000003020963209E+37</v>
      </c>
      <c r="G119">
        <v>1.56719995</v>
      </c>
      <c r="H119">
        <v>9.9000003020963209E+37</v>
      </c>
      <c r="J119" s="2">
        <f>TREND(Calibration!$A$2:$A$4,Calibration!$B$2:$B$4,C119)</f>
        <v>406.93329889110737</v>
      </c>
      <c r="K119" s="2">
        <f>TREND(Calibration!$A$2:$A$4,Calibration!$C$2:$C$4,E119)</f>
        <v>853.9820698904565</v>
      </c>
      <c r="L119" s="2">
        <f>TREND(Calibration!$A$2:$A$4,Calibration!$D$2:$D$4,G119)</f>
        <v>605.02942014295286</v>
      </c>
    </row>
    <row r="120" spans="1:12" x14ac:dyDescent="0.25">
      <c r="A120">
        <v>590084</v>
      </c>
      <c r="B120">
        <v>14.54899979</v>
      </c>
      <c r="C120">
        <v>0.63450002999999999</v>
      </c>
      <c r="D120">
        <v>580.61401366999996</v>
      </c>
      <c r="E120">
        <v>2.1817998900000002</v>
      </c>
      <c r="F120">
        <v>9.9000003020963209E+37</v>
      </c>
      <c r="G120">
        <v>1.5618000000000001</v>
      </c>
      <c r="H120">
        <v>9.9000003020963209E+37</v>
      </c>
      <c r="J120" s="2">
        <f>TREND(Calibration!$A$2:$A$4,Calibration!$B$2:$B$4,C120)</f>
        <v>405.89058075276398</v>
      </c>
      <c r="K120" s="2">
        <f>TREND(Calibration!$A$2:$A$4,Calibration!$C$2:$C$4,E120)</f>
        <v>862.96381598804703</v>
      </c>
      <c r="L120" s="2">
        <f>TREND(Calibration!$A$2:$A$4,Calibration!$D$2:$D$4,G120)</f>
        <v>602.8033503751418</v>
      </c>
    </row>
    <row r="121" spans="1:12" x14ac:dyDescent="0.25">
      <c r="A121">
        <v>595084</v>
      </c>
      <c r="B121">
        <v>14.51399994</v>
      </c>
      <c r="C121">
        <v>0.63450002999999999</v>
      </c>
      <c r="D121">
        <v>387.14099120999998</v>
      </c>
      <c r="E121">
        <v>2.1342001000000002</v>
      </c>
      <c r="F121">
        <v>9.9000003020963209E+37</v>
      </c>
      <c r="G121">
        <v>1.5613000399999999</v>
      </c>
      <c r="H121">
        <v>9.9000003020963209E+37</v>
      </c>
      <c r="J121" s="2">
        <f>TREND(Calibration!$A$2:$A$4,Calibration!$B$2:$B$4,C121)</f>
        <v>405.89058075276398</v>
      </c>
      <c r="K121" s="2">
        <f>TREND(Calibration!$A$2:$A$4,Calibration!$C$2:$C$4,E121)</f>
        <v>843.70562987801009</v>
      </c>
      <c r="L121" s="2">
        <f>TREND(Calibration!$A$2:$A$4,Calibration!$D$2:$D$4,G121)</f>
        <v>602.59724738509271</v>
      </c>
    </row>
    <row r="122" spans="1:12" x14ac:dyDescent="0.25">
      <c r="A122">
        <v>600085</v>
      </c>
      <c r="B122">
        <v>14.402999879999999</v>
      </c>
      <c r="C122">
        <v>0.62809998</v>
      </c>
      <c r="D122">
        <v>681.11999512</v>
      </c>
      <c r="E122">
        <v>2.1703999</v>
      </c>
      <c r="F122">
        <v>9.9000003020963209E+37</v>
      </c>
      <c r="G122">
        <v>1.5801999600000001</v>
      </c>
      <c r="H122">
        <v>9.9000003020963209E+37</v>
      </c>
      <c r="J122" s="2">
        <f>TREND(Calibration!$A$2:$A$4,Calibration!$B$2:$B$4,C122)</f>
        <v>401.96497679195005</v>
      </c>
      <c r="K122" s="2">
        <f>TREND(Calibration!$A$2:$A$4,Calibration!$C$2:$C$4,E122)</f>
        <v>858.35154502902469</v>
      </c>
      <c r="L122" s="2">
        <f>TREND(Calibration!$A$2:$A$4,Calibration!$D$2:$D$4,G122)</f>
        <v>610.38853073513292</v>
      </c>
    </row>
    <row r="123" spans="1:12" x14ac:dyDescent="0.25">
      <c r="A123">
        <v>605085</v>
      </c>
      <c r="B123">
        <v>14.27900028</v>
      </c>
      <c r="C123">
        <v>0.63129997000000004</v>
      </c>
      <c r="D123">
        <v>495.02899170000001</v>
      </c>
      <c r="E123">
        <v>2.2244000399999999</v>
      </c>
      <c r="F123">
        <v>9.9000003020963209E+37</v>
      </c>
      <c r="G123">
        <v>1.56719995</v>
      </c>
      <c r="H123">
        <v>9.9000003020963209E+37</v>
      </c>
      <c r="J123" s="2">
        <f>TREND(Calibration!$A$2:$A$4,Calibration!$B$2:$B$4,C123)</f>
        <v>403.92775730437813</v>
      </c>
      <c r="K123" s="2">
        <f>TREND(Calibration!$A$2:$A$4,Calibration!$C$2:$C$4,E123)</f>
        <v>880.1992201151553</v>
      </c>
      <c r="L123" s="2">
        <f>TREND(Calibration!$A$2:$A$4,Calibration!$D$2:$D$4,G123)</f>
        <v>605.02942014295286</v>
      </c>
    </row>
    <row r="124" spans="1:12" x14ac:dyDescent="0.25">
      <c r="A124">
        <v>610084</v>
      </c>
      <c r="B124">
        <v>14.178999900000001</v>
      </c>
      <c r="C124">
        <v>0.63290000000000002</v>
      </c>
      <c r="D124">
        <v>651.57098388999998</v>
      </c>
      <c r="E124">
        <v>2.1482999299999999</v>
      </c>
      <c r="F124">
        <v>9.9000003020963209E+37</v>
      </c>
      <c r="G124">
        <v>1.5661</v>
      </c>
      <c r="H124">
        <v>9.9000003020963209E+37</v>
      </c>
      <c r="J124" s="2">
        <f>TREND(Calibration!$A$2:$A$4,Calibration!$B$2:$B$4,C124)</f>
        <v>404.90916902857106</v>
      </c>
      <c r="K124" s="2">
        <f>TREND(Calibration!$A$2:$A$4,Calibration!$C$2:$C$4,E124)</f>
        <v>849.41021702555588</v>
      </c>
      <c r="L124" s="2">
        <f>TREND(Calibration!$A$2:$A$4,Calibration!$D$2:$D$4,G124)</f>
        <v>604.57597789976478</v>
      </c>
    </row>
    <row r="125" spans="1:12" x14ac:dyDescent="0.25">
      <c r="A125">
        <v>615084</v>
      </c>
      <c r="B125">
        <v>14.097999570000001</v>
      </c>
      <c r="C125">
        <v>0.62809998</v>
      </c>
      <c r="D125">
        <v>540.65002441000001</v>
      </c>
      <c r="E125">
        <v>2.1428999900000001</v>
      </c>
      <c r="F125">
        <v>9.9000003020963209E+37</v>
      </c>
      <c r="G125">
        <v>1.56400001</v>
      </c>
      <c r="H125">
        <v>9.9000003020963209E+37</v>
      </c>
      <c r="J125" s="2">
        <f>TREND(Calibration!$A$2:$A$4,Calibration!$B$2:$B$4,C125)</f>
        <v>401.96497679195005</v>
      </c>
      <c r="K125" s="2">
        <f>TREND(Calibration!$A$2:$A$4,Calibration!$C$2:$C$4,E125)</f>
        <v>847.22547945627184</v>
      </c>
      <c r="L125" s="2">
        <f>TREND(Calibration!$A$2:$A$4,Calibration!$D$2:$D$4,G125)</f>
        <v>603.71028020780352</v>
      </c>
    </row>
    <row r="126" spans="1:12" x14ac:dyDescent="0.25">
      <c r="A126">
        <v>620084</v>
      </c>
      <c r="B126">
        <v>14.08199978</v>
      </c>
      <c r="C126">
        <v>0.63400000000000001</v>
      </c>
      <c r="D126">
        <v>666.62200928000004</v>
      </c>
      <c r="E126">
        <v>2.1865999700000001</v>
      </c>
      <c r="F126">
        <v>9.9000003020963209E+37</v>
      </c>
      <c r="G126">
        <v>1.5666999800000001</v>
      </c>
      <c r="H126">
        <v>9.9000003020963209E+37</v>
      </c>
      <c r="J126" s="2">
        <f>TREND(Calibration!$A$2:$A$4,Calibration!$B$2:$B$4,C126)</f>
        <v>405.58387693818037</v>
      </c>
      <c r="K126" s="2">
        <f>TREND(Calibration!$A$2:$A$4,Calibration!$C$2:$C$4,E126)</f>
        <v>864.9058588832587</v>
      </c>
      <c r="L126" s="2">
        <f>TREND(Calibration!$A$2:$A$4,Calibration!$D$2:$D$4,G126)</f>
        <v>604.82331303051433</v>
      </c>
    </row>
    <row r="127" spans="1:12" x14ac:dyDescent="0.25">
      <c r="A127">
        <v>625084</v>
      </c>
      <c r="B127">
        <v>14.085000040000001</v>
      </c>
      <c r="C127">
        <v>0.63400000000000001</v>
      </c>
      <c r="D127">
        <v>935.95202637</v>
      </c>
      <c r="E127">
        <v>2.13529992</v>
      </c>
      <c r="F127">
        <v>9.9000003020963209E+37</v>
      </c>
      <c r="G127">
        <v>1.5699000400000001</v>
      </c>
      <c r="H127">
        <v>9.9000003020963209E+37</v>
      </c>
      <c r="J127" s="2">
        <f>TREND(Calibration!$A$2:$A$4,Calibration!$B$2:$B$4,C127)</f>
        <v>405.58387693818037</v>
      </c>
      <c r="K127" s="2">
        <f>TREND(Calibration!$A$2:$A$4,Calibration!$C$2:$C$4,E127)</f>
        <v>844.15060113203322</v>
      </c>
      <c r="L127" s="2">
        <f>TREND(Calibration!$A$2:$A$4,Calibration!$D$2:$D$4,G127)</f>
        <v>606.14250243433878</v>
      </c>
    </row>
    <row r="128" spans="1:12" x14ac:dyDescent="0.25">
      <c r="A128">
        <v>630085</v>
      </c>
      <c r="B128">
        <v>14.166000370000001</v>
      </c>
      <c r="C128">
        <v>0.63510001000000005</v>
      </c>
      <c r="D128">
        <v>644.97100829999999</v>
      </c>
      <c r="E128">
        <v>2.17470002</v>
      </c>
      <c r="F128">
        <v>9.9000003020963209E+37</v>
      </c>
      <c r="G128">
        <v>1.57210004</v>
      </c>
      <c r="H128">
        <v>9.9000003020963209E+37</v>
      </c>
      <c r="J128" s="2">
        <f>TREND(Calibration!$A$2:$A$4,Calibration!$B$2:$B$4,C128)</f>
        <v>406.258590981498</v>
      </c>
      <c r="K128" s="2">
        <f>TREND(Calibration!$A$2:$A$4,Calibration!$C$2:$C$4,E128)</f>
        <v>860.0913113442856</v>
      </c>
      <c r="L128" s="2">
        <f>TREND(Calibration!$A$2:$A$4,Calibration!$D$2:$D$4,G128)</f>
        <v>607.04942814461094</v>
      </c>
    </row>
    <row r="129" spans="1:12" x14ac:dyDescent="0.25">
      <c r="A129">
        <v>635084</v>
      </c>
      <c r="B129">
        <v>14.19499969</v>
      </c>
      <c r="C129">
        <v>0.63349997999999996</v>
      </c>
      <c r="D129">
        <v>697.62097168000003</v>
      </c>
      <c r="E129">
        <v>2.2325000799999999</v>
      </c>
      <c r="F129">
        <v>9.9000003020963209E+37</v>
      </c>
      <c r="G129">
        <v>1.57369995</v>
      </c>
      <c r="H129">
        <v>9.9000003020963209E+37</v>
      </c>
      <c r="J129" s="2">
        <f>TREND(Calibration!$A$2:$A$4,Calibration!$B$2:$B$4,C129)</f>
        <v>405.27717925730502</v>
      </c>
      <c r="K129" s="2">
        <f>TREND(Calibration!$A$2:$A$4,Calibration!$C$2:$C$4,E129)</f>
        <v>883.47637906519992</v>
      </c>
      <c r="L129" s="2">
        <f>TREND(Calibration!$A$2:$A$4,Calibration!$D$2:$D$4,G129)</f>
        <v>607.708973377848</v>
      </c>
    </row>
    <row r="130" spans="1:12" x14ac:dyDescent="0.25">
      <c r="A130">
        <v>640084</v>
      </c>
      <c r="B130">
        <v>14.19799995</v>
      </c>
      <c r="C130">
        <v>0.63669997</v>
      </c>
      <c r="D130">
        <v>322.88500977000001</v>
      </c>
      <c r="E130">
        <v>2.2385001199999999</v>
      </c>
      <c r="F130">
        <v>9.9000003020963209E+37</v>
      </c>
      <c r="G130">
        <v>1.5882999900000001</v>
      </c>
      <c r="H130">
        <v>9.9000003020963209E+37</v>
      </c>
      <c r="J130" s="2">
        <f>TREND(Calibration!$A$2:$A$4,Calibration!$B$2:$B$4,C130)</f>
        <v>407.23995976973305</v>
      </c>
      <c r="K130" s="2">
        <f>TREND(Calibration!$A$2:$A$4,Calibration!$C$2:$C$4,E130)</f>
        <v>885.90390840908276</v>
      </c>
      <c r="L130" s="2">
        <f>TREND(Calibration!$A$2:$A$4,Calibration!$D$2:$D$4,G130)</f>
        <v>613.72767867194034</v>
      </c>
    </row>
    <row r="131" spans="1:12" x14ac:dyDescent="0.25">
      <c r="A131">
        <v>645085</v>
      </c>
      <c r="B131">
        <v>14.19200039</v>
      </c>
      <c r="C131">
        <v>0.62860000000000005</v>
      </c>
      <c r="D131">
        <v>512.00897216999999</v>
      </c>
      <c r="E131">
        <v>2.1602001199999998</v>
      </c>
      <c r="F131">
        <v>9.9000003020963209E+37</v>
      </c>
      <c r="G131">
        <v>1.5882999900000001</v>
      </c>
      <c r="H131">
        <v>1354.26293945</v>
      </c>
      <c r="J131" s="2">
        <f>TREND(Calibration!$A$2:$A$4,Calibration!$B$2:$B$4,C131)</f>
        <v>402.27167447282545</v>
      </c>
      <c r="K131" s="2">
        <f>TREND(Calibration!$A$2:$A$4,Calibration!$C$2:$C$4,E131)</f>
        <v>854.2248616650553</v>
      </c>
      <c r="L131" s="2">
        <f>TREND(Calibration!$A$2:$A$4,Calibration!$D$2:$D$4,G131)</f>
        <v>613.72767867194034</v>
      </c>
    </row>
    <row r="132" spans="1:12" x14ac:dyDescent="0.25">
      <c r="A132">
        <v>650084</v>
      </c>
      <c r="B132">
        <v>14.182000159999999</v>
      </c>
      <c r="C132">
        <v>0.63719999999999999</v>
      </c>
      <c r="D132">
        <v>1107.0209960899999</v>
      </c>
      <c r="E132">
        <v>2.1126000899999999</v>
      </c>
      <c r="F132">
        <v>9.9000003020963209E+37</v>
      </c>
      <c r="G132">
        <v>1.5829000499999999</v>
      </c>
      <c r="H132">
        <v>9.9000003020963209E+37</v>
      </c>
      <c r="J132" s="2">
        <f>TREND(Calibration!$A$2:$A$4,Calibration!$B$2:$B$4,C132)</f>
        <v>407.5466635843166</v>
      </c>
      <c r="K132" s="2">
        <f>TREND(Calibration!$A$2:$A$4,Calibration!$C$2:$C$4,E132)</f>
        <v>834.96657845449204</v>
      </c>
      <c r="L132" s="2">
        <f>TREND(Calibration!$A$2:$A$4,Calibration!$D$2:$D$4,G132)</f>
        <v>611.50161302651873</v>
      </c>
    </row>
    <row r="133" spans="1:12" x14ac:dyDescent="0.25">
      <c r="A133">
        <v>655084</v>
      </c>
      <c r="B133">
        <v>14.16300011</v>
      </c>
      <c r="C133">
        <v>0.63779998000000004</v>
      </c>
      <c r="D133">
        <v>1224.5899658200001</v>
      </c>
      <c r="E133">
        <v>2.05430007</v>
      </c>
      <c r="F133">
        <v>9.9000003020963209E+37</v>
      </c>
      <c r="G133">
        <v>1.5785000300000001</v>
      </c>
      <c r="H133">
        <v>9.9000003020963209E+37</v>
      </c>
      <c r="J133" s="2">
        <f>TREND(Calibration!$A$2:$A$4,Calibration!$B$2:$B$4,C133)</f>
        <v>407.91467381305068</v>
      </c>
      <c r="K133" s="2">
        <f>TREND(Calibration!$A$2:$A$4,Calibration!$C$2:$C$4,E133)</f>
        <v>811.37923415362695</v>
      </c>
      <c r="L133" s="2">
        <f>TREND(Calibration!$A$2:$A$4,Calibration!$D$2:$D$4,G133)</f>
        <v>609.68775336119506</v>
      </c>
    </row>
    <row r="134" spans="1:12" x14ac:dyDescent="0.25">
      <c r="A134">
        <v>660084</v>
      </c>
      <c r="B134">
        <v>14.152999879999999</v>
      </c>
      <c r="C134">
        <v>0.63669997</v>
      </c>
      <c r="D134">
        <v>910.45898437000005</v>
      </c>
      <c r="E134">
        <v>2.0018999599999998</v>
      </c>
      <c r="F134">
        <v>9.9000003020963209E+37</v>
      </c>
      <c r="G134">
        <v>1.56719995</v>
      </c>
      <c r="H134">
        <v>9.9000003020963209E+37</v>
      </c>
      <c r="J134" s="2">
        <f>TREND(Calibration!$A$2:$A$4,Calibration!$B$2:$B$4,C134)</f>
        <v>407.23995976973305</v>
      </c>
      <c r="K134" s="2">
        <f>TREND(Calibration!$A$2:$A$4,Calibration!$C$2:$C$4,E134)</f>
        <v>790.17890804785191</v>
      </c>
      <c r="L134" s="2">
        <f>TREND(Calibration!$A$2:$A$4,Calibration!$D$2:$D$4,G134)</f>
        <v>605.02942014295286</v>
      </c>
    </row>
    <row r="135" spans="1:12" x14ac:dyDescent="0.25">
      <c r="A135">
        <v>665084</v>
      </c>
      <c r="B135">
        <v>14.18500042</v>
      </c>
      <c r="C135">
        <v>0.63620001000000004</v>
      </c>
      <c r="D135">
        <v>902.34100341999999</v>
      </c>
      <c r="E135">
        <v>1.9883999800000001</v>
      </c>
      <c r="F135">
        <v>9.9000003020963209E+37</v>
      </c>
      <c r="G135">
        <v>1.5634000299999999</v>
      </c>
      <c r="H135">
        <v>9.9000003020963209E+37</v>
      </c>
      <c r="J135" s="2">
        <f>TREND(Calibration!$A$2:$A$4,Calibration!$B$2:$B$4,C135)</f>
        <v>406.93329889110737</v>
      </c>
      <c r="K135" s="2">
        <f>TREND(Calibration!$A$2:$A$4,Calibration!$C$2:$C$4,E135)</f>
        <v>784.71701152852336</v>
      </c>
      <c r="L135" s="2">
        <f>TREND(Calibration!$A$2:$A$4,Calibration!$D$2:$D$4,G135)</f>
        <v>603.46294507705397</v>
      </c>
    </row>
    <row r="136" spans="1:12" x14ac:dyDescent="0.25">
      <c r="A136">
        <v>670087</v>
      </c>
      <c r="B136">
        <v>14.309000019999999</v>
      </c>
      <c r="C136">
        <v>0.65719998000000002</v>
      </c>
      <c r="D136">
        <v>295.67300415</v>
      </c>
      <c r="E136">
        <v>1.9300999599999999</v>
      </c>
      <c r="F136">
        <v>9.9000003020963209E+37</v>
      </c>
      <c r="G136">
        <v>1.5661</v>
      </c>
      <c r="H136">
        <v>1242.3360595700001</v>
      </c>
      <c r="J136" s="2">
        <f>TREND(Calibration!$A$2:$A$4,Calibration!$B$2:$B$4,C136)</f>
        <v>419.81406785525184</v>
      </c>
      <c r="K136" s="2">
        <f>TREND(Calibration!$A$2:$A$4,Calibration!$C$2:$C$4,E136)</f>
        <v>761.12966722765816</v>
      </c>
      <c r="L136" s="2">
        <f>TREND(Calibration!$A$2:$A$4,Calibration!$D$2:$D$4,G136)</f>
        <v>604.57597789976478</v>
      </c>
    </row>
    <row r="137" spans="1:12" x14ac:dyDescent="0.25">
      <c r="A137">
        <v>675088</v>
      </c>
      <c r="B137">
        <v>14.35400009</v>
      </c>
      <c r="C137">
        <v>0.67879999000000002</v>
      </c>
      <c r="D137">
        <v>763.56201171999999</v>
      </c>
      <c r="E137">
        <v>1.9106999600000001</v>
      </c>
      <c r="F137">
        <v>9.9000003020963209E+37</v>
      </c>
      <c r="G137">
        <v>1.5666999800000001</v>
      </c>
      <c r="H137">
        <v>9.9000003020963209E+37</v>
      </c>
      <c r="J137" s="2">
        <f>TREND(Calibration!$A$2:$A$4,Calibration!$B$2:$B$4,C137)</f>
        <v>433.06288385037993</v>
      </c>
      <c r="K137" s="2">
        <f>TREND(Calibration!$A$2:$A$4,Calibration!$C$2:$C$4,E137)</f>
        <v>753.28070800883154</v>
      </c>
      <c r="L137" s="2">
        <f>TREND(Calibration!$A$2:$A$4,Calibration!$D$2:$D$4,G137)</f>
        <v>604.82331303051433</v>
      </c>
    </row>
    <row r="138" spans="1:12" x14ac:dyDescent="0.25">
      <c r="A138">
        <v>680087</v>
      </c>
      <c r="B138">
        <v>14.40600014</v>
      </c>
      <c r="C138">
        <v>0.69669998</v>
      </c>
      <c r="D138">
        <v>9.9000003020963209E+37</v>
      </c>
      <c r="E138">
        <v>1.9134000499999999</v>
      </c>
      <c r="F138">
        <v>9.9000003020963209E+37</v>
      </c>
      <c r="G138">
        <v>1.56289995</v>
      </c>
      <c r="H138">
        <v>9.9000003020963209E+37</v>
      </c>
      <c r="J138" s="2">
        <f>TREND(Calibration!$A$2:$A$4,Calibration!$B$2:$B$4,C138)</f>
        <v>444.04221551849639</v>
      </c>
      <c r="K138" s="2">
        <f>TREND(Calibration!$A$2:$A$4,Calibration!$C$2:$C$4,E138)</f>
        <v>754.37312534373666</v>
      </c>
      <c r="L138" s="2">
        <f>TREND(Calibration!$A$2:$A$4,Calibration!$D$2:$D$4,G138)</f>
        <v>603.25679261832988</v>
      </c>
    </row>
    <row r="139" spans="1:12" x14ac:dyDescent="0.25">
      <c r="A139">
        <v>685087</v>
      </c>
      <c r="B139">
        <v>14.49400043</v>
      </c>
      <c r="C139">
        <v>0.70579999999999998</v>
      </c>
      <c r="D139">
        <v>865.07000731999995</v>
      </c>
      <c r="E139">
        <v>1.8988000199999999</v>
      </c>
      <c r="F139">
        <v>9.9000003020963209E+37</v>
      </c>
      <c r="G139">
        <v>1.5661</v>
      </c>
      <c r="H139">
        <v>9.9000003020963209E+37</v>
      </c>
      <c r="J139" s="2">
        <f>TREND(Calibration!$A$2:$A$4,Calibration!$B$2:$B$4,C139)</f>
        <v>449.62390231086295</v>
      </c>
      <c r="K139" s="2">
        <f>TREND(Calibration!$A$2:$A$4,Calibration!$C$2:$C$4,E139)</f>
        <v>748.46616451571367</v>
      </c>
      <c r="L139" s="2">
        <f>TREND(Calibration!$A$2:$A$4,Calibration!$D$2:$D$4,G139)</f>
        <v>604.57597789976478</v>
      </c>
    </row>
    <row r="140" spans="1:12" x14ac:dyDescent="0.25">
      <c r="A140">
        <v>690086</v>
      </c>
      <c r="B140">
        <v>14.59399986</v>
      </c>
      <c r="C140">
        <v>0.71020000999999999</v>
      </c>
      <c r="D140">
        <v>696.58898925999995</v>
      </c>
      <c r="E140">
        <v>1.8707</v>
      </c>
      <c r="F140">
        <v>1371.5760498</v>
      </c>
      <c r="G140">
        <v>1.5613000399999999</v>
      </c>
      <c r="H140">
        <v>9.9000003020963209E+37</v>
      </c>
      <c r="J140" s="2">
        <f>TREND(Calibration!$A$2:$A$4,Calibration!$B$2:$B$4,C140)</f>
        <v>452.32274008300863</v>
      </c>
      <c r="K140" s="2">
        <f>TREND(Calibration!$A$2:$A$4,Calibration!$C$2:$C$4,E140)</f>
        <v>737.09730312250667</v>
      </c>
      <c r="L140" s="2">
        <f>TREND(Calibration!$A$2:$A$4,Calibration!$D$2:$D$4,G140)</f>
        <v>602.59724738509271</v>
      </c>
    </row>
    <row r="141" spans="1:12" x14ac:dyDescent="0.25">
      <c r="A141">
        <v>695088</v>
      </c>
      <c r="B141">
        <v>14.71700001</v>
      </c>
      <c r="C141">
        <v>0.70850002999999995</v>
      </c>
      <c r="D141">
        <v>814.21398925999995</v>
      </c>
      <c r="E141">
        <v>1.8382999900000001</v>
      </c>
      <c r="F141">
        <v>1155.3039550799999</v>
      </c>
      <c r="G141">
        <v>1.56939995</v>
      </c>
      <c r="H141">
        <v>9.9000003020963209E+37</v>
      </c>
      <c r="J141" s="2">
        <f>TREND(Calibration!$A$2:$A$4,Calibration!$B$2:$B$4,C141)</f>
        <v>451.28002194466524</v>
      </c>
      <c r="K141" s="2">
        <f>TREND(Calibration!$A$2:$A$4,Calibration!$C$2:$C$4,E141)</f>
        <v>723.98872801015739</v>
      </c>
      <c r="L141" s="2">
        <f>TREND(Calibration!$A$2:$A$4,Calibration!$D$2:$D$4,G141)</f>
        <v>605.93634585322513</v>
      </c>
    </row>
    <row r="142" spans="1:12" x14ac:dyDescent="0.25">
      <c r="A142">
        <v>700088</v>
      </c>
      <c r="B142">
        <v>14.833999629999999</v>
      </c>
      <c r="C142">
        <v>0.69940000999999996</v>
      </c>
      <c r="D142">
        <v>878.61297606999995</v>
      </c>
      <c r="E142">
        <v>1.8101999799999999</v>
      </c>
      <c r="F142">
        <v>1029.80895996</v>
      </c>
      <c r="G142">
        <v>1.55209994</v>
      </c>
      <c r="H142">
        <v>9.9000003020963209E+37</v>
      </c>
      <c r="J142" s="2">
        <f>TREND(Calibration!$A$2:$A$4,Calibration!$B$2:$B$4,C142)</f>
        <v>445.69833515229868</v>
      </c>
      <c r="K142" s="2">
        <f>TREND(Calibration!$A$2:$A$4,Calibration!$C$2:$C$4,E142)</f>
        <v>712.61987066280551</v>
      </c>
      <c r="L142" s="2">
        <f>TREND(Calibration!$A$2:$A$4,Calibration!$D$2:$D$4,G142)</f>
        <v>598.8046077364221</v>
      </c>
    </row>
    <row r="143" spans="1:12" x14ac:dyDescent="0.25">
      <c r="A143">
        <v>705087</v>
      </c>
      <c r="B143">
        <v>14.885999679999999</v>
      </c>
      <c r="C143">
        <v>0.69340002999999995</v>
      </c>
      <c r="D143">
        <v>1167.7810058600001</v>
      </c>
      <c r="E143">
        <v>1.8027000399999999</v>
      </c>
      <c r="F143">
        <v>748.00701904000005</v>
      </c>
      <c r="G143">
        <v>1.5467</v>
      </c>
      <c r="H143">
        <v>9.9000003020963209E+37</v>
      </c>
      <c r="J143" s="2">
        <f>TREND(Calibration!$A$2:$A$4,Calibration!$B$2:$B$4,C143)</f>
        <v>442.01812245820969</v>
      </c>
      <c r="K143" s="2">
        <f>TREND(Calibration!$A$2:$A$4,Calibration!$C$2:$C$4,E143)</f>
        <v>709.5855034873598</v>
      </c>
      <c r="L143" s="2">
        <f>TREND(Calibration!$A$2:$A$4,Calibration!$D$2:$D$4,G143)</f>
        <v>596.5785420910006</v>
      </c>
    </row>
    <row r="144" spans="1:12" x14ac:dyDescent="0.25">
      <c r="A144">
        <v>710088</v>
      </c>
      <c r="B144">
        <v>14.92500019</v>
      </c>
      <c r="C144">
        <v>0.68260001999999997</v>
      </c>
      <c r="D144">
        <v>979.19097899999997</v>
      </c>
      <c r="E144">
        <v>1.7967</v>
      </c>
      <c r="F144">
        <v>964.28802489999998</v>
      </c>
      <c r="G144">
        <v>1.5428999699999999</v>
      </c>
      <c r="H144">
        <v>9.9000003020963209E+37</v>
      </c>
      <c r="J144" s="2">
        <f>TREND(Calibration!$A$2:$A$4,Calibration!$B$2:$B$4,C144)</f>
        <v>435.39371139379153</v>
      </c>
      <c r="K144" s="2">
        <f>TREND(Calibration!$A$2:$A$4,Calibration!$C$2:$C$4,E144)</f>
        <v>707.15797414347685</v>
      </c>
      <c r="L144" s="2">
        <f>TREND(Calibration!$A$2:$A$4,Calibration!$D$2:$D$4,G144)</f>
        <v>595.01202167881615</v>
      </c>
    </row>
    <row r="145" spans="1:12" x14ac:dyDescent="0.25">
      <c r="A145">
        <v>715087</v>
      </c>
      <c r="B145">
        <v>14.902000429999999</v>
      </c>
      <c r="C145">
        <v>0.67510002999999996</v>
      </c>
      <c r="D145">
        <v>1226.4639892600001</v>
      </c>
      <c r="E145">
        <v>1.7989000100000001</v>
      </c>
      <c r="F145">
        <v>853.61499022999999</v>
      </c>
      <c r="G145">
        <v>1.5440000300000001</v>
      </c>
      <c r="H145">
        <v>9.9000003020963209E+37</v>
      </c>
      <c r="J145" s="2">
        <f>TREND(Calibration!$A$2:$A$4,Calibration!$B$2:$B$4,C145)</f>
        <v>430.7934363256179</v>
      </c>
      <c r="K145" s="2">
        <f>TREND(Calibration!$A$2:$A$4,Calibration!$C$2:$C$4,E145)</f>
        <v>708.04806634816828</v>
      </c>
      <c r="L145" s="2">
        <f>TREND(Calibration!$A$2:$A$4,Calibration!$D$2:$D$4,G145)</f>
        <v>595.46550926828991</v>
      </c>
    </row>
    <row r="146" spans="1:12" x14ac:dyDescent="0.25">
      <c r="A146">
        <v>720085</v>
      </c>
      <c r="B146">
        <v>14.85999966</v>
      </c>
      <c r="C146">
        <v>0.66049999000000004</v>
      </c>
      <c r="D146">
        <v>9.9000003020963209E+37</v>
      </c>
      <c r="E146">
        <v>1.7967</v>
      </c>
      <c r="F146">
        <v>819.41699218999997</v>
      </c>
      <c r="G146">
        <v>1.5298999499999999</v>
      </c>
      <c r="H146">
        <v>9.9000003020963209E+37</v>
      </c>
      <c r="J146" s="2">
        <f>TREND(Calibration!$A$2:$A$4,Calibration!$B$2:$B$4,C146)</f>
        <v>421.83819771778815</v>
      </c>
      <c r="K146" s="2">
        <f>TREND(Calibration!$A$2:$A$4,Calibration!$C$2:$C$4,E146)</f>
        <v>707.15797414347685</v>
      </c>
      <c r="L146" s="2">
        <f>TREND(Calibration!$A$2:$A$4,Calibration!$D$2:$D$4,G146)</f>
        <v>589.65290696424654</v>
      </c>
    </row>
    <row r="147" spans="1:12" x14ac:dyDescent="0.25">
      <c r="A147">
        <v>725085</v>
      </c>
      <c r="B147">
        <v>14.84399986</v>
      </c>
      <c r="C147">
        <v>0.65780002000000004</v>
      </c>
      <c r="D147">
        <v>1245.5119628899999</v>
      </c>
      <c r="E147">
        <v>1.79729998</v>
      </c>
      <c r="F147">
        <v>9.9000003020963209E+37</v>
      </c>
      <c r="G147">
        <v>1.52719998</v>
      </c>
      <c r="H147">
        <v>9.9000003020963209E+37</v>
      </c>
      <c r="J147" s="2">
        <f>TREND(Calibration!$A$2:$A$4,Calibration!$B$2:$B$4,C147)</f>
        <v>420.18211488623547</v>
      </c>
      <c r="K147" s="2">
        <f>TREND(Calibration!$A$2:$A$4,Calibration!$C$2:$C$4,E147)</f>
        <v>707.4007173678126</v>
      </c>
      <c r="L147" s="2">
        <f>TREND(Calibration!$A$2:$A$4,Calibration!$D$2:$D$4,G147)</f>
        <v>588.53987414153585</v>
      </c>
    </row>
    <row r="148" spans="1:12" x14ac:dyDescent="0.25">
      <c r="A148">
        <v>730085</v>
      </c>
      <c r="B148">
        <v>14.79800034</v>
      </c>
      <c r="C148">
        <v>0.64209998000000001</v>
      </c>
      <c r="D148">
        <v>808.53198241999996</v>
      </c>
      <c r="E148">
        <v>1.79620004</v>
      </c>
      <c r="F148">
        <v>9.9000003020963209E+37</v>
      </c>
      <c r="G148">
        <v>1.5224000200000001</v>
      </c>
      <c r="H148">
        <v>9.9000003020963209E+37</v>
      </c>
      <c r="J148" s="2">
        <f>TREND(Calibration!$A$2:$A$4,Calibration!$B$2:$B$4,C148)</f>
        <v>410.55216836879629</v>
      </c>
      <c r="K148" s="2">
        <f>TREND(Calibration!$A$2:$A$4,Calibration!$C$2:$C$4,E148)</f>
        <v>706.95569756352609</v>
      </c>
      <c r="L148" s="2">
        <f>TREND(Calibration!$A$2:$A$4,Calibration!$D$2:$D$4,G148)</f>
        <v>586.5611436268639</v>
      </c>
    </row>
    <row r="149" spans="1:12" x14ac:dyDescent="0.25">
      <c r="A149">
        <v>735086</v>
      </c>
      <c r="B149">
        <v>14.786000250000001</v>
      </c>
      <c r="C149">
        <v>0.63990002999999995</v>
      </c>
      <c r="D149">
        <v>822.59802246000004</v>
      </c>
      <c r="E149">
        <v>1.5709999800000001</v>
      </c>
      <c r="F149">
        <v>1161.1199951200001</v>
      </c>
      <c r="G149">
        <v>1.5202000099999999</v>
      </c>
      <c r="H149">
        <v>9.9000003020963209E+37</v>
      </c>
      <c r="J149" s="2">
        <f>TREND(Calibration!$A$2:$A$4,Calibration!$B$2:$B$4,C149)</f>
        <v>409.2027832181189</v>
      </c>
      <c r="K149" s="2">
        <f>TREND(Calibration!$A$2:$A$4,Calibration!$C$2:$C$4,E149)</f>
        <v>615.8430126657255</v>
      </c>
      <c r="L149" s="2">
        <f>TREND(Calibration!$A$2:$A$4,Calibration!$D$2:$D$4,G149)</f>
        <v>585.65421379420206</v>
      </c>
    </row>
    <row r="150" spans="1:12" x14ac:dyDescent="0.25">
      <c r="A150">
        <v>740086</v>
      </c>
      <c r="B150">
        <v>14.791999819999999</v>
      </c>
      <c r="C150">
        <v>0.63080000999999997</v>
      </c>
      <c r="D150">
        <v>701.59997558999999</v>
      </c>
      <c r="E150">
        <v>1.5601999799999999</v>
      </c>
      <c r="F150">
        <v>1024.1899414100001</v>
      </c>
      <c r="G150">
        <v>1.51540005</v>
      </c>
      <c r="H150">
        <v>9.9000003020963209E+37</v>
      </c>
      <c r="J150" s="2">
        <f>TREND(Calibration!$A$2:$A$4,Calibration!$B$2:$B$4,C150)</f>
        <v>403.62109642575234</v>
      </c>
      <c r="K150" s="2">
        <f>TREND(Calibration!$A$2:$A$4,Calibration!$C$2:$C$4,E150)</f>
        <v>611.47348897689403</v>
      </c>
      <c r="L150" s="2">
        <f>TREND(Calibration!$A$2:$A$4,Calibration!$D$2:$D$4,G150)</f>
        <v>583.67548327953011</v>
      </c>
    </row>
    <row r="151" spans="1:12" x14ac:dyDescent="0.25">
      <c r="A151">
        <v>745085</v>
      </c>
      <c r="B151">
        <v>14.77900028</v>
      </c>
      <c r="C151">
        <v>0.62540001000000001</v>
      </c>
      <c r="D151">
        <v>918.98199463000003</v>
      </c>
      <c r="E151">
        <v>1.51970005</v>
      </c>
      <c r="F151">
        <v>970.46600341999999</v>
      </c>
      <c r="G151">
        <v>1.5163999800000001</v>
      </c>
      <c r="H151">
        <v>9.9000003020963209E+37</v>
      </c>
      <c r="J151" s="2">
        <f>TREND(Calibration!$A$2:$A$4,Calibration!$B$2:$B$4,C151)</f>
        <v>400.30889396039743</v>
      </c>
      <c r="K151" s="2">
        <f>TREND(Calibration!$A$2:$A$4,Calibration!$C$2:$C$4,E151)</f>
        <v>595.08780346476328</v>
      </c>
      <c r="L151" s="2">
        <f>TREND(Calibration!$A$2:$A$4,Calibration!$D$2:$D$4,G151)</f>
        <v>584.08769338201773</v>
      </c>
    </row>
    <row r="152" spans="1:12" x14ac:dyDescent="0.25">
      <c r="A152">
        <v>750085</v>
      </c>
      <c r="B152">
        <v>14.690999980000001</v>
      </c>
      <c r="C152">
        <v>0.62319999999999998</v>
      </c>
      <c r="D152">
        <v>9.9000003020963209E+37</v>
      </c>
      <c r="E152">
        <v>1.4947999700000001</v>
      </c>
      <c r="F152">
        <v>232.49299622000001</v>
      </c>
      <c r="G152">
        <v>1.5120999799999999</v>
      </c>
      <c r="H152">
        <v>9.9000003020963209E+37</v>
      </c>
      <c r="J152" s="2">
        <f>TREND(Calibration!$A$2:$A$4,Calibration!$B$2:$B$4,C152)</f>
        <v>398.95947200747042</v>
      </c>
      <c r="K152" s="2">
        <f>TREND(Calibration!$A$2:$A$4,Calibration!$C$2:$C$4,E152)</f>
        <v>585.01359148200447</v>
      </c>
      <c r="L152" s="2">
        <f>TREND(Calibration!$A$2:$A$4,Calibration!$D$2:$D$4,G152)</f>
        <v>582.31506585739464</v>
      </c>
    </row>
    <row r="153" spans="1:12" x14ac:dyDescent="0.25">
      <c r="A153">
        <v>755087</v>
      </c>
      <c r="B153">
        <v>14.64299965</v>
      </c>
      <c r="C153">
        <v>0.62480002999999995</v>
      </c>
      <c r="D153">
        <v>439.56900023999998</v>
      </c>
      <c r="E153">
        <v>1.47000003</v>
      </c>
      <c r="F153">
        <v>1107.6920166</v>
      </c>
      <c r="G153">
        <v>1.5067000399999999</v>
      </c>
      <c r="H153">
        <v>1313.1269531200001</v>
      </c>
      <c r="J153" s="2">
        <f>TREND(Calibration!$A$2:$A$4,Calibration!$B$2:$B$4,C153)</f>
        <v>399.94088373166335</v>
      </c>
      <c r="K153" s="2">
        <f>TREND(Calibration!$A$2:$A$4,Calibration!$C$2:$C$4,E153)</f>
        <v>574.97989469389358</v>
      </c>
      <c r="L153" s="2">
        <f>TREND(Calibration!$A$2:$A$4,Calibration!$D$2:$D$4,G153)</f>
        <v>580.08900021197314</v>
      </c>
    </row>
    <row r="154" spans="1:12" x14ac:dyDescent="0.25">
      <c r="A154">
        <v>760086</v>
      </c>
      <c r="B154">
        <v>14.5</v>
      </c>
      <c r="C154">
        <v>0.62370002000000002</v>
      </c>
      <c r="D154">
        <v>1078.73706055</v>
      </c>
      <c r="E154">
        <v>1.45700002</v>
      </c>
      <c r="F154">
        <v>867.00402831999997</v>
      </c>
      <c r="G154">
        <v>1.50349998</v>
      </c>
      <c r="H154">
        <v>9.9000003020963209E+37</v>
      </c>
      <c r="J154" s="2">
        <f>TREND(Calibration!$A$2:$A$4,Calibration!$B$2:$B$4,C154)</f>
        <v>399.26616968834577</v>
      </c>
      <c r="K154" s="2">
        <f>TREND(Calibration!$A$2:$A$4,Calibration!$C$2:$C$4,E154)</f>
        <v>569.72027880037092</v>
      </c>
      <c r="L154" s="2">
        <f>TREND(Calibration!$A$2:$A$4,Calibration!$D$2:$D$4,G154)</f>
        <v>578.76981080814869</v>
      </c>
    </row>
    <row r="155" spans="1:12" x14ac:dyDescent="0.25">
      <c r="A155">
        <v>765086</v>
      </c>
      <c r="B155">
        <v>14.37699986</v>
      </c>
      <c r="C155">
        <v>0.62480002999999995</v>
      </c>
      <c r="D155">
        <v>1099.9739990200001</v>
      </c>
      <c r="E155">
        <v>1.4180999999999999</v>
      </c>
      <c r="F155">
        <v>837.62402343999997</v>
      </c>
      <c r="G155">
        <v>1.49749994</v>
      </c>
      <c r="H155">
        <v>9.9000003020963209E+37</v>
      </c>
      <c r="J155" s="2">
        <f>TREND(Calibration!$A$2:$A$4,Calibration!$B$2:$B$4,C155)</f>
        <v>399.94088373166335</v>
      </c>
      <c r="K155" s="2">
        <f>TREND(Calibration!$A$2:$A$4,Calibration!$C$2:$C$4,E155)</f>
        <v>553.98189371833246</v>
      </c>
      <c r="L155" s="2">
        <f>TREND(Calibration!$A$2:$A$4,Calibration!$D$2:$D$4,G155)</f>
        <v>576.29636056330253</v>
      </c>
    </row>
    <row r="156" spans="1:12" x14ac:dyDescent="0.25">
      <c r="A156">
        <v>770088</v>
      </c>
      <c r="B156">
        <v>14.32499981</v>
      </c>
      <c r="C156">
        <v>0.62370002000000002</v>
      </c>
      <c r="D156">
        <v>870.07501220999995</v>
      </c>
      <c r="E156">
        <v>1.4025000299999999</v>
      </c>
      <c r="F156">
        <v>9.9000003020963209E+37</v>
      </c>
      <c r="G156">
        <v>1.49319994</v>
      </c>
      <c r="H156">
        <v>9.9000003020963209E+37</v>
      </c>
      <c r="J156" s="2">
        <f>TREND(Calibration!$A$2:$A$4,Calibration!$B$2:$B$4,C156)</f>
        <v>399.26616968834577</v>
      </c>
      <c r="K156" s="2">
        <f>TREND(Calibration!$A$2:$A$4,Calibration!$C$2:$C$4,E156)</f>
        <v>547.67037163869747</v>
      </c>
      <c r="L156" s="2">
        <f>TREND(Calibration!$A$2:$A$4,Calibration!$D$2:$D$4,G156)</f>
        <v>574.52373303867955</v>
      </c>
    </row>
    <row r="157" spans="1:12" x14ac:dyDescent="0.25">
      <c r="A157">
        <v>775089</v>
      </c>
      <c r="B157">
        <v>14.26299953</v>
      </c>
      <c r="C157">
        <v>0.61729997000000003</v>
      </c>
      <c r="D157">
        <v>9.9000003020963209E+37</v>
      </c>
      <c r="E157">
        <v>1.4068000300000001</v>
      </c>
      <c r="F157">
        <v>946.85797118999994</v>
      </c>
      <c r="G157">
        <v>1.4878</v>
      </c>
      <c r="H157">
        <v>9.9000003020963209E+37</v>
      </c>
      <c r="J157" s="2">
        <f>TREND(Calibration!$A$2:$A$4,Calibration!$B$2:$B$4,C157)</f>
        <v>395.3405657275319</v>
      </c>
      <c r="K157" s="2">
        <f>TREND(Calibration!$A$2:$A$4,Calibration!$C$2:$C$4,E157)</f>
        <v>549.41008940369522</v>
      </c>
      <c r="L157" s="2">
        <f>TREND(Calibration!$A$2:$A$4,Calibration!$D$2:$D$4,G157)</f>
        <v>572.29766739325794</v>
      </c>
    </row>
    <row r="158" spans="1:12" x14ac:dyDescent="0.25">
      <c r="A158">
        <v>780088</v>
      </c>
      <c r="B158">
        <v>14.277999879999999</v>
      </c>
      <c r="C158">
        <v>0.62159997</v>
      </c>
      <c r="D158">
        <v>747.33502196999996</v>
      </c>
      <c r="E158">
        <v>1.38680005</v>
      </c>
      <c r="F158">
        <v>808.14099121000004</v>
      </c>
      <c r="G158">
        <v>1.48459995</v>
      </c>
      <c r="H158">
        <v>9.9000003020963209E+37</v>
      </c>
      <c r="J158" s="2">
        <f>TREND(Calibration!$A$2:$A$4,Calibration!$B$2:$B$4,C158)</f>
        <v>397.9780602832775</v>
      </c>
      <c r="K158" s="2">
        <f>TREND(Calibration!$A$2:$A$4,Calibration!$C$2:$C$4,E158)</f>
        <v>541.31838696053273</v>
      </c>
      <c r="L158" s="2">
        <f>TREND(Calibration!$A$2:$A$4,Calibration!$D$2:$D$4,G158)</f>
        <v>570.97848211182315</v>
      </c>
    </row>
    <row r="159" spans="1:12" x14ac:dyDescent="0.25">
      <c r="A159">
        <v>785087</v>
      </c>
      <c r="B159">
        <v>14.23799992</v>
      </c>
      <c r="C159">
        <v>0.62639999000000002</v>
      </c>
      <c r="D159">
        <v>1140.5260009799999</v>
      </c>
      <c r="E159">
        <v>1.35549998</v>
      </c>
      <c r="F159">
        <v>977.07299805000002</v>
      </c>
      <c r="G159">
        <v>1.47969997</v>
      </c>
      <c r="H159">
        <v>9.9000003020963209E+37</v>
      </c>
      <c r="J159" s="2">
        <f>TREND(Calibration!$A$2:$A$4,Calibration!$B$2:$B$4,C159)</f>
        <v>400.92225251989845</v>
      </c>
      <c r="K159" s="2">
        <f>TREND(Calibration!$A$2:$A$4,Calibration!$C$2:$C$4,E159)</f>
        <v>528.65483165246985</v>
      </c>
      <c r="L159" s="2">
        <f>TREND(Calibration!$A$2:$A$4,Calibration!$D$2:$D$4,G159)</f>
        <v>568.95851945645063</v>
      </c>
    </row>
    <row r="160" spans="1:12" x14ac:dyDescent="0.25">
      <c r="A160">
        <v>790087</v>
      </c>
      <c r="B160">
        <v>14.25300026</v>
      </c>
      <c r="C160">
        <v>0.62209999999999999</v>
      </c>
      <c r="D160">
        <v>873.15502930000002</v>
      </c>
      <c r="E160">
        <v>1.36899996</v>
      </c>
      <c r="F160">
        <v>1130.7159423799999</v>
      </c>
      <c r="G160">
        <v>1.4737999399999999</v>
      </c>
      <c r="H160">
        <v>9.9000003020963209E+37</v>
      </c>
      <c r="J160" s="2">
        <f>TREND(Calibration!$A$2:$A$4,Calibration!$B$2:$B$4,C160)</f>
        <v>398.28476409786111</v>
      </c>
      <c r="K160" s="2">
        <f>TREND(Calibration!$A$2:$A$4,Calibration!$C$2:$C$4,E160)</f>
        <v>534.11672817179851</v>
      </c>
      <c r="L160" s="2">
        <f>TREND(Calibration!$A$2:$A$4,Calibration!$D$2:$D$4,G160)</f>
        <v>566.52629722991537</v>
      </c>
    </row>
    <row r="161" spans="1:12" x14ac:dyDescent="0.25">
      <c r="A161">
        <v>795088</v>
      </c>
      <c r="B161">
        <v>14.27999973</v>
      </c>
      <c r="C161">
        <v>0.61729997000000003</v>
      </c>
      <c r="D161">
        <v>594.51397704999999</v>
      </c>
      <c r="E161">
        <v>1.3603999600000001</v>
      </c>
      <c r="F161">
        <v>1270.0310058600001</v>
      </c>
      <c r="G161">
        <v>1.4683999999999999</v>
      </c>
      <c r="H161">
        <v>9.9000003020963209E+37</v>
      </c>
      <c r="J161" s="2">
        <f>TREND(Calibration!$A$2:$A$4,Calibration!$B$2:$B$4,C161)</f>
        <v>395.3405657275319</v>
      </c>
      <c r="K161" s="2">
        <f>TREND(Calibration!$A$2:$A$4,Calibration!$C$2:$C$4,E161)</f>
        <v>530.63729264180313</v>
      </c>
      <c r="L161" s="2">
        <f>TREND(Calibration!$A$2:$A$4,Calibration!$D$2:$D$4,G161)</f>
        <v>564.30023158449387</v>
      </c>
    </row>
    <row r="162" spans="1:12" x14ac:dyDescent="0.25">
      <c r="A162">
        <v>800087</v>
      </c>
      <c r="B162">
        <v>14.25399971</v>
      </c>
      <c r="C162">
        <v>0.61780000000000002</v>
      </c>
      <c r="D162">
        <v>571.44299316000001</v>
      </c>
      <c r="E162">
        <v>1.32149994</v>
      </c>
      <c r="F162">
        <v>1164.05700684</v>
      </c>
      <c r="G162">
        <v>1.4596999900000001</v>
      </c>
      <c r="H162">
        <v>9.9000003020963209E+37</v>
      </c>
      <c r="J162" s="2">
        <f>TREND(Calibration!$A$2:$A$4,Calibration!$B$2:$B$4,C162)</f>
        <v>395.64726954211551</v>
      </c>
      <c r="K162" s="2">
        <f>TREND(Calibration!$A$2:$A$4,Calibration!$C$2:$C$4,E162)</f>
        <v>514.89890755976478</v>
      </c>
      <c r="L162" s="2">
        <f>TREND(Calibration!$A$2:$A$4,Calibration!$D$2:$D$4,G162)</f>
        <v>560.7137485169369</v>
      </c>
    </row>
    <row r="163" spans="1:12" x14ac:dyDescent="0.25">
      <c r="A163">
        <v>805087</v>
      </c>
      <c r="B163">
        <v>14.22399998</v>
      </c>
      <c r="C163">
        <v>0.61460000000000004</v>
      </c>
      <c r="D163">
        <v>718.05499268000005</v>
      </c>
      <c r="E163">
        <v>1.3177000299999999</v>
      </c>
      <c r="F163">
        <v>950.92199706999997</v>
      </c>
      <c r="G163">
        <v>1.4553999900000001</v>
      </c>
      <c r="H163">
        <v>9.9000003020963209E+37</v>
      </c>
      <c r="J163" s="2">
        <f>TREND(Calibration!$A$2:$A$4,Calibration!$B$2:$B$4,C163)</f>
        <v>393.68448289597922</v>
      </c>
      <c r="K163" s="2">
        <f>TREND(Calibration!$A$2:$A$4,Calibration!$C$2:$C$4,E163)</f>
        <v>513.3615189708363</v>
      </c>
      <c r="L163" s="2">
        <f>TREND(Calibration!$A$2:$A$4,Calibration!$D$2:$D$4,G163)</f>
        <v>558.94112099231393</v>
      </c>
    </row>
    <row r="164" spans="1:12" x14ac:dyDescent="0.25">
      <c r="A164">
        <v>810087</v>
      </c>
      <c r="B164">
        <v>14.18000031</v>
      </c>
      <c r="C164">
        <v>0.62</v>
      </c>
      <c r="D164">
        <v>887.88800048999997</v>
      </c>
      <c r="E164">
        <v>1.29340005</v>
      </c>
      <c r="F164">
        <v>626.87200928000004</v>
      </c>
      <c r="G164">
        <v>1.4457000499999999</v>
      </c>
      <c r="H164">
        <v>9.9000003020963209E+37</v>
      </c>
      <c r="J164" s="2">
        <f>TREND(Calibration!$A$2:$A$4,Calibration!$B$2:$B$4,C164)</f>
        <v>396.99668536133419</v>
      </c>
      <c r="K164" s="2">
        <f>TREND(Calibration!$A$2:$A$4,Calibration!$C$2:$C$4,E164)</f>
        <v>503.53009876267629</v>
      </c>
      <c r="L164" s="2">
        <f>TREND(Calibration!$A$2:$A$4,Calibration!$D$2:$D$4,G164)</f>
        <v>554.94242782226934</v>
      </c>
    </row>
    <row r="165" spans="1:12" x14ac:dyDescent="0.25">
      <c r="A165">
        <v>815088</v>
      </c>
      <c r="B165">
        <v>14.08100033</v>
      </c>
      <c r="C165">
        <v>0.62319999999999998</v>
      </c>
      <c r="D165">
        <v>742.31097411999997</v>
      </c>
      <c r="E165">
        <v>1.28639996</v>
      </c>
      <c r="F165">
        <v>488.58099364999998</v>
      </c>
      <c r="G165">
        <v>1.44410002</v>
      </c>
      <c r="H165">
        <v>9.9000003020963209E+37</v>
      </c>
      <c r="J165" s="2">
        <f>TREND(Calibration!$A$2:$A$4,Calibration!$B$2:$B$4,C165)</f>
        <v>398.95947200747042</v>
      </c>
      <c r="K165" s="2">
        <f>TREND(Calibration!$A$2:$A$4,Calibration!$C$2:$C$4,E165)</f>
        <v>500.6979636627733</v>
      </c>
      <c r="L165" s="2">
        <f>TREND(Calibration!$A$2:$A$4,Calibration!$D$2:$D$4,G165)</f>
        <v>554.28283312035717</v>
      </c>
    </row>
    <row r="166" spans="1:12" x14ac:dyDescent="0.25">
      <c r="A166">
        <v>820088</v>
      </c>
      <c r="B166">
        <v>14.005000109999999</v>
      </c>
      <c r="C166">
        <v>0.62269998000000004</v>
      </c>
      <c r="D166">
        <v>1132.9219970700001</v>
      </c>
      <c r="E166">
        <v>1.2776999499999999</v>
      </c>
      <c r="F166">
        <v>628.18499756000006</v>
      </c>
      <c r="G166">
        <v>1.4429999600000001</v>
      </c>
      <c r="H166">
        <v>9.9000003020963209E+37</v>
      </c>
      <c r="J166" s="2">
        <f>TREND(Calibration!$A$2:$A$4,Calibration!$B$2:$B$4,C166)</f>
        <v>398.65277432659514</v>
      </c>
      <c r="K166" s="2">
        <f>TREND(Calibration!$A$2:$A$4,Calibration!$C$2:$C$4,E166)</f>
        <v>497.17806553424828</v>
      </c>
      <c r="L166" s="2">
        <f>TREND(Calibration!$A$2:$A$4,Calibration!$D$2:$D$4,G166)</f>
        <v>553.82934553088353</v>
      </c>
    </row>
    <row r="167" spans="1:12" x14ac:dyDescent="0.25">
      <c r="A167">
        <v>825087</v>
      </c>
      <c r="B167">
        <v>14.01299953</v>
      </c>
      <c r="C167">
        <v>0.62910001999999998</v>
      </c>
      <c r="D167">
        <v>831.68103026999995</v>
      </c>
      <c r="E167">
        <v>1.26370001</v>
      </c>
      <c r="F167">
        <v>763.37298583999996</v>
      </c>
      <c r="G167">
        <v>1.44029999</v>
      </c>
      <c r="H167">
        <v>9.9000003020963209E+37</v>
      </c>
      <c r="J167" s="2">
        <f>TREND(Calibration!$A$2:$A$4,Calibration!$B$2:$B$4,C167)</f>
        <v>402.57837215370074</v>
      </c>
      <c r="K167" s="2">
        <f>TREND(Calibration!$A$2:$A$4,Calibration!$C$2:$C$4,E167)</f>
        <v>491.51389243496885</v>
      </c>
      <c r="L167" s="2">
        <f>TREND(Calibration!$A$2:$A$4,Calibration!$D$2:$D$4,G167)</f>
        <v>552.71631270817272</v>
      </c>
    </row>
    <row r="168" spans="1:12" x14ac:dyDescent="0.25">
      <c r="A168">
        <v>830087</v>
      </c>
      <c r="B168">
        <v>14.01299953</v>
      </c>
      <c r="C168">
        <v>0.63239997999999997</v>
      </c>
      <c r="D168">
        <v>9.9000003020963209E+37</v>
      </c>
      <c r="E168">
        <v>1.2659000199999999</v>
      </c>
      <c r="F168">
        <v>329.87600708000002</v>
      </c>
      <c r="G168">
        <v>1.4407999499999999</v>
      </c>
      <c r="H168">
        <v>9.9000003020963209E+37</v>
      </c>
      <c r="J168" s="2">
        <f>TREND(Calibration!$A$2:$A$4,Calibration!$B$2:$B$4,C168)</f>
        <v>404.60247134769565</v>
      </c>
      <c r="K168" s="2">
        <f>TREND(Calibration!$A$2:$A$4,Calibration!$C$2:$C$4,E168)</f>
        <v>492.40398463966017</v>
      </c>
      <c r="L168" s="2">
        <f>TREND(Calibration!$A$2:$A$4,Calibration!$D$2:$D$4,G168)</f>
        <v>552.9224156982217</v>
      </c>
    </row>
    <row r="169" spans="1:12" x14ac:dyDescent="0.25">
      <c r="A169">
        <v>835088</v>
      </c>
      <c r="B169">
        <v>14.0340004</v>
      </c>
      <c r="C169">
        <v>0.63129997000000004</v>
      </c>
      <c r="D169">
        <v>1069.9780273399999</v>
      </c>
      <c r="E169">
        <v>1.2539999500000001</v>
      </c>
      <c r="F169">
        <v>105.79100037000001</v>
      </c>
      <c r="G169">
        <v>1.43110001</v>
      </c>
      <c r="H169">
        <v>9.9000003020963209E+37</v>
      </c>
      <c r="J169" s="2">
        <f>TREND(Calibration!$A$2:$A$4,Calibration!$B$2:$B$4,C169)</f>
        <v>403.92775730437813</v>
      </c>
      <c r="K169" s="2">
        <f>TREND(Calibration!$A$2:$A$4,Calibration!$C$2:$C$4,E169)</f>
        <v>487.58938855042396</v>
      </c>
      <c r="L169" s="2">
        <f>TREND(Calibration!$A$2:$A$4,Calibration!$D$2:$D$4,G169)</f>
        <v>548.92372252817722</v>
      </c>
    </row>
    <row r="170" spans="1:12" x14ac:dyDescent="0.25">
      <c r="A170">
        <v>840088</v>
      </c>
      <c r="B170">
        <v>14.09000015</v>
      </c>
      <c r="C170">
        <v>0.63940001000000002</v>
      </c>
      <c r="D170">
        <v>9.9000003020963209E+37</v>
      </c>
      <c r="E170">
        <v>1.2464</v>
      </c>
      <c r="F170">
        <v>70.361000059999995</v>
      </c>
      <c r="G170">
        <v>1.42999995</v>
      </c>
      <c r="H170">
        <v>9.9000003020963209E+37</v>
      </c>
      <c r="J170" s="2">
        <f>TREND(Calibration!$A$2:$A$4,Calibration!$B$2:$B$4,C170)</f>
        <v>408.89608553724361</v>
      </c>
      <c r="K170" s="2">
        <f>TREND(Calibration!$A$2:$A$4,Calibration!$C$2:$C$4,E170)</f>
        <v>484.51455877644855</v>
      </c>
      <c r="L170" s="2">
        <f>TREND(Calibration!$A$2:$A$4,Calibration!$D$2:$D$4,G170)</f>
        <v>548.47023493870358</v>
      </c>
    </row>
    <row r="171" spans="1:12" x14ac:dyDescent="0.25">
      <c r="A171">
        <v>845087</v>
      </c>
      <c r="B171">
        <v>14.166999819999999</v>
      </c>
      <c r="C171">
        <v>0.64480000999999998</v>
      </c>
      <c r="D171">
        <v>9.9000003020963209E+37</v>
      </c>
      <c r="E171">
        <v>1.2496999499999999</v>
      </c>
      <c r="F171">
        <v>200.16299437999999</v>
      </c>
      <c r="G171">
        <v>1.4284000400000001</v>
      </c>
      <c r="H171">
        <v>9.9000003020963209E+37</v>
      </c>
      <c r="J171" s="2">
        <f>TREND(Calibration!$A$2:$A$4,Calibration!$B$2:$B$4,C171)</f>
        <v>412.20828800259852</v>
      </c>
      <c r="K171" s="2">
        <f>TREND(Calibration!$A$2:$A$4,Calibration!$C$2:$C$4,E171)</f>
        <v>485.84967078542621</v>
      </c>
      <c r="L171" s="2">
        <f>TREND(Calibration!$A$2:$A$4,Calibration!$D$2:$D$4,G171)</f>
        <v>547.81068970546642</v>
      </c>
    </row>
    <row r="172" spans="1:12" x14ac:dyDescent="0.25">
      <c r="A172">
        <v>850088</v>
      </c>
      <c r="B172">
        <v>14.21899986</v>
      </c>
      <c r="C172">
        <v>0.64370000000000005</v>
      </c>
      <c r="D172">
        <v>9.9000003020963209E+37</v>
      </c>
      <c r="E172">
        <v>1.2394000300000001</v>
      </c>
      <c r="F172">
        <v>-9.9000003020963209E+37</v>
      </c>
      <c r="G172">
        <v>1.42190003</v>
      </c>
      <c r="H172">
        <v>9.9000003020963209E+37</v>
      </c>
      <c r="J172" s="2">
        <f>TREND(Calibration!$A$2:$A$4,Calibration!$B$2:$B$4,C172)</f>
        <v>411.53357395928094</v>
      </c>
      <c r="K172" s="2">
        <f>TREND(Calibration!$A$2:$A$4,Calibration!$C$2:$C$4,E172)</f>
        <v>481.68247222680884</v>
      </c>
      <c r="L172" s="2">
        <f>TREND(Calibration!$A$2:$A$4,Calibration!$D$2:$D$4,G172)</f>
        <v>545.13113234818161</v>
      </c>
    </row>
    <row r="173" spans="1:12" x14ac:dyDescent="0.25">
      <c r="A173">
        <v>855088</v>
      </c>
      <c r="B173">
        <v>14.28100014</v>
      </c>
      <c r="C173">
        <v>0.63669997</v>
      </c>
      <c r="D173">
        <v>9.9000003020963209E+37</v>
      </c>
      <c r="E173">
        <v>1.2188999700000001</v>
      </c>
      <c r="F173">
        <v>-9.9000003020963209E+37</v>
      </c>
      <c r="G173">
        <v>1.4127000599999999</v>
      </c>
      <c r="H173">
        <v>9.9000003020963209E+37</v>
      </c>
      <c r="J173" s="2">
        <f>TREND(Calibration!$A$2:$A$4,Calibration!$B$2:$B$4,C173)</f>
        <v>407.23995976973305</v>
      </c>
      <c r="K173" s="2">
        <f>TREND(Calibration!$A$2:$A$4,Calibration!$C$2:$C$4,E173)</f>
        <v>473.38844465343249</v>
      </c>
      <c r="L173" s="2">
        <f>TREND(Calibration!$A$2:$A$4,Calibration!$D$2:$D$4,G173)</f>
        <v>541.33854629057566</v>
      </c>
    </row>
    <row r="174" spans="1:12" x14ac:dyDescent="0.25">
      <c r="A174">
        <v>860087</v>
      </c>
      <c r="B174">
        <v>14.39099979</v>
      </c>
      <c r="C174">
        <v>0.63990002999999995</v>
      </c>
      <c r="D174">
        <v>1332.88903809</v>
      </c>
      <c r="E174">
        <v>1.22049999</v>
      </c>
      <c r="F174">
        <v>-27.0359993</v>
      </c>
      <c r="G174">
        <v>1.4095</v>
      </c>
      <c r="H174">
        <v>9.9000003020963209E+37</v>
      </c>
      <c r="J174" s="2">
        <f>TREND(Calibration!$A$2:$A$4,Calibration!$B$2:$B$4,C174)</f>
        <v>409.2027832181189</v>
      </c>
      <c r="K174" s="2">
        <f>TREND(Calibration!$A$2:$A$4,Calibration!$C$2:$C$4,E174)</f>
        <v>474.03578958793281</v>
      </c>
      <c r="L174" s="2">
        <f>TREND(Calibration!$A$2:$A$4,Calibration!$D$2:$D$4,G174)</f>
        <v>540.01935688675121</v>
      </c>
    </row>
    <row r="175" spans="1:12" x14ac:dyDescent="0.25">
      <c r="A175">
        <v>865088</v>
      </c>
      <c r="B175">
        <v>14.43599987</v>
      </c>
      <c r="C175">
        <v>0.64370000000000005</v>
      </c>
      <c r="D175">
        <v>9.9000003020963209E+37</v>
      </c>
      <c r="E175">
        <v>1.22049999</v>
      </c>
      <c r="F175">
        <v>-9.9000003020963209E+37</v>
      </c>
      <c r="G175">
        <v>1.40409994</v>
      </c>
      <c r="H175">
        <v>9.9000003020963209E+37</v>
      </c>
      <c r="J175" s="2">
        <f>TREND(Calibration!$A$2:$A$4,Calibration!$B$2:$B$4,C175)</f>
        <v>411.53357395928094</v>
      </c>
      <c r="K175" s="2">
        <f>TREND(Calibration!$A$2:$A$4,Calibration!$C$2:$C$4,E175)</f>
        <v>474.03578958793281</v>
      </c>
      <c r="L175" s="2">
        <f>TREND(Calibration!$A$2:$A$4,Calibration!$D$2:$D$4,G175)</f>
        <v>537.7932417726546</v>
      </c>
    </row>
    <row r="176" spans="1:12" x14ac:dyDescent="0.25">
      <c r="A176">
        <v>870088</v>
      </c>
      <c r="B176">
        <v>14.48799992</v>
      </c>
      <c r="C176">
        <v>0.63719999999999999</v>
      </c>
      <c r="D176">
        <v>9.9000003020963209E+37</v>
      </c>
      <c r="E176">
        <v>1.20480001</v>
      </c>
      <c r="F176">
        <v>-191.23699951</v>
      </c>
      <c r="G176">
        <v>1.4013999699999999</v>
      </c>
      <c r="H176">
        <v>1304.24401855</v>
      </c>
      <c r="J176" s="2">
        <f>TREND(Calibration!$A$2:$A$4,Calibration!$B$2:$B$4,C176)</f>
        <v>407.5466635843166</v>
      </c>
      <c r="K176" s="2">
        <f>TREND(Calibration!$A$2:$A$4,Calibration!$C$2:$C$4,E176)</f>
        <v>467.68380490976813</v>
      </c>
      <c r="L176" s="2">
        <f>TREND(Calibration!$A$2:$A$4,Calibration!$D$2:$D$4,G176)</f>
        <v>536.68020894994379</v>
      </c>
    </row>
    <row r="177" spans="1:12" x14ac:dyDescent="0.25">
      <c r="A177">
        <v>875087</v>
      </c>
      <c r="B177">
        <v>14.56000042</v>
      </c>
      <c r="C177">
        <v>0.63290000000000002</v>
      </c>
      <c r="D177">
        <v>1158.86096191</v>
      </c>
      <c r="E177">
        <v>1.2053999900000001</v>
      </c>
      <c r="F177">
        <v>171.87800598000001</v>
      </c>
      <c r="G177">
        <v>1.3954999400000001</v>
      </c>
      <c r="H177">
        <v>9.9000003020963209E+37</v>
      </c>
      <c r="J177" s="2">
        <f>TREND(Calibration!$A$2:$A$4,Calibration!$B$2:$B$4,C177)</f>
        <v>404.90916902857106</v>
      </c>
      <c r="K177" s="2">
        <f>TREND(Calibration!$A$2:$A$4,Calibration!$C$2:$C$4,E177)</f>
        <v>467.92654813410383</v>
      </c>
      <c r="L177" s="2">
        <f>TREND(Calibration!$A$2:$A$4,Calibration!$D$2:$D$4,G177)</f>
        <v>534.24798672340876</v>
      </c>
    </row>
    <row r="178" spans="1:12" x14ac:dyDescent="0.25">
      <c r="A178">
        <v>880087</v>
      </c>
      <c r="B178">
        <v>14.675999640000001</v>
      </c>
      <c r="C178">
        <v>0.64209998000000001</v>
      </c>
      <c r="D178">
        <v>573.36401366999996</v>
      </c>
      <c r="E178">
        <v>1.1950999499999999</v>
      </c>
      <c r="F178">
        <v>518.53198241999996</v>
      </c>
      <c r="G178">
        <v>1.39170003</v>
      </c>
      <c r="H178">
        <v>9.9000003020963209E+37</v>
      </c>
      <c r="J178" s="2">
        <f>TREND(Calibration!$A$2:$A$4,Calibration!$B$2:$B$4,C178)</f>
        <v>410.55216836879629</v>
      </c>
      <c r="K178" s="2">
        <f>TREND(Calibration!$A$2:$A$4,Calibration!$C$2:$C$4,E178)</f>
        <v>463.75930102522312</v>
      </c>
      <c r="L178" s="2">
        <f>TREND(Calibration!$A$2:$A$4,Calibration!$D$2:$D$4,G178)</f>
        <v>532.68151577989931</v>
      </c>
    </row>
    <row r="179" spans="1:12" x14ac:dyDescent="0.25">
      <c r="A179">
        <v>885087</v>
      </c>
      <c r="B179">
        <v>14.76399994</v>
      </c>
      <c r="C179">
        <v>0.63829999999999998</v>
      </c>
      <c r="D179">
        <v>933.08197021000001</v>
      </c>
      <c r="E179">
        <v>1.19780004</v>
      </c>
      <c r="F179">
        <v>911.44500731999995</v>
      </c>
      <c r="G179">
        <v>1.3840999599999999</v>
      </c>
      <c r="H179">
        <v>9.9000003020963209E+37</v>
      </c>
      <c r="J179" s="2">
        <f>TREND(Calibration!$A$2:$A$4,Calibration!$B$2:$B$4,C179)</f>
        <v>408.22137149392597</v>
      </c>
      <c r="K179" s="2">
        <f>TREND(Calibration!$A$2:$A$4,Calibration!$C$2:$C$4,E179)</f>
        <v>464.85171836012842</v>
      </c>
      <c r="L179" s="2">
        <f>TREND(Calibration!$A$2:$A$4,Calibration!$D$2:$D$4,G179)</f>
        <v>529.54847083314087</v>
      </c>
    </row>
    <row r="180" spans="1:12" x14ac:dyDescent="0.25">
      <c r="A180">
        <v>890088</v>
      </c>
      <c r="B180">
        <v>14.85700035</v>
      </c>
      <c r="C180">
        <v>0.63239997999999997</v>
      </c>
      <c r="D180">
        <v>932.98901366999996</v>
      </c>
      <c r="E180">
        <v>1.17999995</v>
      </c>
      <c r="F180">
        <v>1344.7010498</v>
      </c>
      <c r="G180">
        <v>1.38250005</v>
      </c>
      <c r="H180">
        <v>9.9000003020963209E+37</v>
      </c>
      <c r="J180" s="2">
        <f>TREND(Calibration!$A$2:$A$4,Calibration!$B$2:$B$4,C180)</f>
        <v>404.60247134769565</v>
      </c>
      <c r="K180" s="2">
        <f>TREND(Calibration!$A$2:$A$4,Calibration!$C$2:$C$4,E180)</f>
        <v>457.65005957139414</v>
      </c>
      <c r="L180" s="2">
        <f>TREND(Calibration!$A$2:$A$4,Calibration!$D$2:$D$4,G180)</f>
        <v>528.88892559990381</v>
      </c>
    </row>
    <row r="181" spans="1:12" x14ac:dyDescent="0.25">
      <c r="A181">
        <v>895087</v>
      </c>
      <c r="B181">
        <v>14.94999981</v>
      </c>
      <c r="C181">
        <v>0.62639999000000002</v>
      </c>
      <c r="D181">
        <v>404.44601440000002</v>
      </c>
      <c r="E181">
        <v>1.1805000299999999</v>
      </c>
      <c r="F181">
        <v>9.9000003020963209E+37</v>
      </c>
      <c r="G181">
        <v>1.38030005</v>
      </c>
      <c r="H181">
        <v>9.9000003020963209E+37</v>
      </c>
      <c r="J181" s="2">
        <f>TREND(Calibration!$A$2:$A$4,Calibration!$B$2:$B$4,C181)</f>
        <v>400.92225251989845</v>
      </c>
      <c r="K181" s="2">
        <f>TREND(Calibration!$A$2:$A$4,Calibration!$C$2:$C$4,E181)</f>
        <v>457.85238470160806</v>
      </c>
      <c r="L181" s="2">
        <f>TREND(Calibration!$A$2:$A$4,Calibration!$D$2:$D$4,G181)</f>
        <v>527.98199988963154</v>
      </c>
    </row>
    <row r="182" spans="1:12" x14ac:dyDescent="0.25">
      <c r="A182">
        <v>900086</v>
      </c>
      <c r="B182">
        <v>14.93799973</v>
      </c>
      <c r="C182">
        <v>0.62370002000000002</v>
      </c>
      <c r="D182">
        <v>417.10400391000002</v>
      </c>
      <c r="E182">
        <v>1.1734999399999999</v>
      </c>
      <c r="F182">
        <v>9.9000003020963209E+37</v>
      </c>
      <c r="G182">
        <v>1.3744000199999999</v>
      </c>
      <c r="H182">
        <v>9.9000003020963209E+37</v>
      </c>
      <c r="J182" s="2">
        <f>TREND(Calibration!$A$2:$A$4,Calibration!$B$2:$B$4,C182)</f>
        <v>399.26616968834577</v>
      </c>
      <c r="K182" s="2">
        <f>TREND(Calibration!$A$2:$A$4,Calibration!$C$2:$C$4,E182)</f>
        <v>455.02024960170513</v>
      </c>
      <c r="L182" s="2">
        <f>TREND(Calibration!$A$2:$A$4,Calibration!$D$2:$D$4,G182)</f>
        <v>525.54977766309639</v>
      </c>
    </row>
    <row r="183" spans="1:12" x14ac:dyDescent="0.25">
      <c r="A183">
        <v>905086</v>
      </c>
      <c r="B183">
        <v>14.92099953</v>
      </c>
      <c r="C183">
        <v>0.63020003000000002</v>
      </c>
      <c r="D183">
        <v>571.47497558999999</v>
      </c>
      <c r="E183">
        <v>1.1621999700000001</v>
      </c>
      <c r="F183">
        <v>9.9000003020963209E+37</v>
      </c>
      <c r="G183">
        <v>1.3695000399999999</v>
      </c>
      <c r="H183">
        <v>1350.4520263700001</v>
      </c>
      <c r="J183" s="2">
        <f>TREND(Calibration!$A$2:$A$4,Calibration!$B$2:$B$4,C183)</f>
        <v>403.25308619701838</v>
      </c>
      <c r="K183" s="2">
        <f>TREND(Calibration!$A$2:$A$4,Calibration!$C$2:$C$4,E183)</f>
        <v>450.44844528706778</v>
      </c>
      <c r="L183" s="2">
        <f>TREND(Calibration!$A$2:$A$4,Calibration!$D$2:$D$4,G183)</f>
        <v>523.52981500772376</v>
      </c>
    </row>
    <row r="184" spans="1:12" x14ac:dyDescent="0.25">
      <c r="A184">
        <v>910088</v>
      </c>
      <c r="B184">
        <v>14.897999759999999</v>
      </c>
      <c r="C184">
        <v>0.62910001999999998</v>
      </c>
      <c r="D184">
        <v>603.07098388999998</v>
      </c>
      <c r="E184">
        <v>1.1648999499999999</v>
      </c>
      <c r="F184">
        <v>9.9000003020963209E+37</v>
      </c>
      <c r="G184">
        <v>1.3679000100000001</v>
      </c>
      <c r="H184">
        <v>1300.4980468700001</v>
      </c>
      <c r="J184" s="2">
        <f>TREND(Calibration!$A$2:$A$4,Calibration!$B$2:$B$4,C184)</f>
        <v>402.57837215370074</v>
      </c>
      <c r="K184" s="2">
        <f>TREND(Calibration!$A$2:$A$4,Calibration!$C$2:$C$4,E184)</f>
        <v>451.54081811756504</v>
      </c>
      <c r="L184" s="2">
        <f>TREND(Calibration!$A$2:$A$4,Calibration!$D$2:$D$4,G184)</f>
        <v>522.87022030581159</v>
      </c>
    </row>
    <row r="185" spans="1:12" x14ac:dyDescent="0.25">
      <c r="A185">
        <v>915099</v>
      </c>
      <c r="B185">
        <v>14.739000320000001</v>
      </c>
      <c r="C185">
        <v>0.62159997</v>
      </c>
      <c r="D185">
        <v>1283.7719726600001</v>
      </c>
      <c r="E185">
        <v>1.14699996</v>
      </c>
      <c r="F185">
        <v>1349.4830322299999</v>
      </c>
      <c r="G185">
        <v>1.3619999899999999</v>
      </c>
      <c r="H185">
        <v>9.9000003020963209E+37</v>
      </c>
      <c r="J185" s="2">
        <f>TREND(Calibration!$A$2:$A$4,Calibration!$B$2:$B$4,C185)</f>
        <v>397.9780602832775</v>
      </c>
      <c r="K185" s="2">
        <f>TREND(Calibration!$A$2:$A$4,Calibration!$C$2:$C$4,E185)</f>
        <v>444.2987412347091</v>
      </c>
      <c r="L185" s="2">
        <f>TREND(Calibration!$A$2:$A$4,Calibration!$D$2:$D$4,G185)</f>
        <v>520.438002201666</v>
      </c>
    </row>
    <row r="186" spans="1:12" x14ac:dyDescent="0.25">
      <c r="A186">
        <v>920087</v>
      </c>
      <c r="B186">
        <v>14.725999829999999</v>
      </c>
      <c r="C186">
        <v>0.62209999999999999</v>
      </c>
      <c r="D186">
        <v>537.53997803000004</v>
      </c>
      <c r="E186">
        <v>1.1556999699999999</v>
      </c>
      <c r="F186">
        <v>9.9000003020963209E+37</v>
      </c>
      <c r="G186">
        <v>1.3614000100000001</v>
      </c>
      <c r="H186">
        <v>876.11700439000003</v>
      </c>
      <c r="J186" s="2">
        <f>TREND(Calibration!$A$2:$A$4,Calibration!$B$2:$B$4,C186)</f>
        <v>398.28476409786111</v>
      </c>
      <c r="K186" s="2">
        <f>TREND(Calibration!$A$2:$A$4,Calibration!$C$2:$C$4,E186)</f>
        <v>447.81863936323401</v>
      </c>
      <c r="L186" s="2">
        <f>TREND(Calibration!$A$2:$A$4,Calibration!$D$2:$D$4,G186)</f>
        <v>520.19066707091645</v>
      </c>
    </row>
    <row r="187" spans="1:12" x14ac:dyDescent="0.25">
      <c r="A187">
        <v>925087</v>
      </c>
      <c r="B187">
        <v>14.61200047</v>
      </c>
      <c r="C187">
        <v>0.62099998999999995</v>
      </c>
      <c r="D187">
        <v>913.73297118999994</v>
      </c>
      <c r="E187">
        <v>1.1340999599999999</v>
      </c>
      <c r="F187">
        <v>9.9000003020963209E+37</v>
      </c>
      <c r="G187">
        <v>1.35870004</v>
      </c>
      <c r="H187">
        <v>1303.2449951200001</v>
      </c>
      <c r="J187" s="2">
        <f>TREND(Calibration!$A$2:$A$4,Calibration!$B$2:$B$4,C187)</f>
        <v>397.61005005454348</v>
      </c>
      <c r="K187" s="2">
        <f>TREND(Calibration!$A$2:$A$4,Calibration!$C$2:$C$4,E187)</f>
        <v>439.07958793971602</v>
      </c>
      <c r="L187" s="2">
        <f>TREND(Calibration!$A$2:$A$4,Calibration!$D$2:$D$4,G187)</f>
        <v>519.07763424820564</v>
      </c>
    </row>
    <row r="188" spans="1:12" x14ac:dyDescent="0.25">
      <c r="A188">
        <v>930087</v>
      </c>
      <c r="B188">
        <v>14.586000439999999</v>
      </c>
      <c r="C188">
        <v>0.61460000000000004</v>
      </c>
      <c r="D188">
        <v>1369.55895996</v>
      </c>
      <c r="E188">
        <v>1.13890004</v>
      </c>
      <c r="F188">
        <v>1139.5920410199999</v>
      </c>
      <c r="G188">
        <v>1.3571000099999999</v>
      </c>
      <c r="H188">
        <v>9.9000003020963209E+37</v>
      </c>
      <c r="J188" s="2">
        <f>TREND(Calibration!$A$2:$A$4,Calibration!$B$2:$B$4,C188)</f>
        <v>393.68448289597922</v>
      </c>
      <c r="K188" s="2">
        <f>TREND(Calibration!$A$2:$A$4,Calibration!$C$2:$C$4,E188)</f>
        <v>441.02163083492769</v>
      </c>
      <c r="L188" s="2">
        <f>TREND(Calibration!$A$2:$A$4,Calibration!$D$2:$D$4,G188)</f>
        <v>518.41803954629336</v>
      </c>
    </row>
    <row r="189" spans="1:12" x14ac:dyDescent="0.25">
      <c r="A189">
        <v>935087</v>
      </c>
      <c r="B189">
        <v>14.56000042</v>
      </c>
      <c r="C189">
        <v>0.61830001999999995</v>
      </c>
      <c r="D189">
        <v>1194.5219726600001</v>
      </c>
      <c r="E189">
        <v>1.13250005</v>
      </c>
      <c r="F189">
        <v>1130.9079589800001</v>
      </c>
      <c r="G189">
        <v>1.3528000099999999</v>
      </c>
      <c r="H189">
        <v>1316.39294434</v>
      </c>
      <c r="J189" s="2">
        <f>TREND(Calibration!$A$2:$A$4,Calibration!$B$2:$B$4,C189)</f>
        <v>395.9539672229908</v>
      </c>
      <c r="K189" s="2">
        <f>TREND(Calibration!$A$2:$A$4,Calibration!$C$2:$C$4,E189)</f>
        <v>438.43228750962362</v>
      </c>
      <c r="L189" s="2">
        <f>TREND(Calibration!$A$2:$A$4,Calibration!$D$2:$D$4,G189)</f>
        <v>516.6454120216705</v>
      </c>
    </row>
    <row r="190" spans="1:12" x14ac:dyDescent="0.25">
      <c r="A190">
        <v>940086</v>
      </c>
      <c r="B190">
        <v>14.53100014</v>
      </c>
      <c r="C190">
        <v>0.62209999999999999</v>
      </c>
      <c r="D190">
        <v>1070.1810302700001</v>
      </c>
      <c r="E190">
        <v>1.13080001</v>
      </c>
      <c r="F190">
        <v>938.87097168000003</v>
      </c>
      <c r="G190">
        <v>1.34739995</v>
      </c>
      <c r="H190">
        <v>9.9000003020963209E+37</v>
      </c>
      <c r="J190" s="2">
        <f>TREND(Calibration!$A$2:$A$4,Calibration!$B$2:$B$4,C190)</f>
        <v>398.28476409786111</v>
      </c>
      <c r="K190" s="2">
        <f>TREND(Calibration!$A$2:$A$4,Calibration!$C$2:$C$4,E190)</f>
        <v>437.7444759307383</v>
      </c>
      <c r="L190" s="2">
        <f>TREND(Calibration!$A$2:$A$4,Calibration!$D$2:$D$4,G190)</f>
        <v>514.41929690757388</v>
      </c>
    </row>
    <row r="191" spans="1:12" x14ac:dyDescent="0.25">
      <c r="A191">
        <v>945088</v>
      </c>
      <c r="B191">
        <v>14.50199986</v>
      </c>
      <c r="C191">
        <v>0.61830001999999995</v>
      </c>
      <c r="D191">
        <v>9.9000003020963209E+37</v>
      </c>
      <c r="E191">
        <v>1.1162999899999999</v>
      </c>
      <c r="F191">
        <v>461.93099976000002</v>
      </c>
      <c r="G191">
        <v>1.3442000199999999</v>
      </c>
      <c r="H191">
        <v>9.9000003020963209E+37</v>
      </c>
      <c r="J191" s="2">
        <f>TREND(Calibration!$A$2:$A$4,Calibration!$B$2:$B$4,C191)</f>
        <v>395.9539672229908</v>
      </c>
      <c r="K191" s="2">
        <f>TREND(Calibration!$A$2:$A$4,Calibration!$C$2:$C$4,E191)</f>
        <v>431.8779777012449</v>
      </c>
      <c r="L191" s="2">
        <f>TREND(Calibration!$A$2:$A$4,Calibration!$D$2:$D$4,G191)</f>
        <v>513.1001610948141</v>
      </c>
    </row>
    <row r="192" spans="1:12" x14ac:dyDescent="0.25">
      <c r="A192">
        <v>950086</v>
      </c>
      <c r="B192">
        <v>14.505000109999999</v>
      </c>
      <c r="C192">
        <v>0.61729997000000003</v>
      </c>
      <c r="D192">
        <v>584.44500731999995</v>
      </c>
      <c r="E192">
        <v>1.11730003</v>
      </c>
      <c r="F192">
        <v>876.57800293000003</v>
      </c>
      <c r="G192">
        <v>1.3403999799999999</v>
      </c>
      <c r="H192">
        <v>1353.6180419899999</v>
      </c>
      <c r="J192" s="2">
        <f>TREND(Calibration!$A$2:$A$4,Calibration!$B$2:$B$4,C192)</f>
        <v>395.3405657275319</v>
      </c>
      <c r="K192" s="2">
        <f>TREND(Calibration!$A$2:$A$4,Calibration!$C$2:$C$4,E192)</f>
        <v>432.28257941140964</v>
      </c>
      <c r="L192" s="2">
        <f>TREND(Calibration!$A$2:$A$4,Calibration!$D$2:$D$4,G192)</f>
        <v>511.5336365602401</v>
      </c>
    </row>
    <row r="193" spans="1:12" x14ac:dyDescent="0.25">
      <c r="A193">
        <v>955087</v>
      </c>
      <c r="B193">
        <v>14.46899986</v>
      </c>
      <c r="C193">
        <v>0.62159997</v>
      </c>
      <c r="D193">
        <v>9.9000003020963209E+37</v>
      </c>
      <c r="E193">
        <v>1.1152000399999999</v>
      </c>
      <c r="F193">
        <v>1113.58496094</v>
      </c>
      <c r="G193">
        <v>1.33819997</v>
      </c>
      <c r="H193">
        <v>1226.76293945</v>
      </c>
      <c r="J193" s="2">
        <f>TREND(Calibration!$A$2:$A$4,Calibration!$B$2:$B$4,C193)</f>
        <v>397.9780602832775</v>
      </c>
      <c r="K193" s="2">
        <f>TREND(Calibration!$A$2:$A$4,Calibration!$C$2:$C$4,E193)</f>
        <v>431.43295385110326</v>
      </c>
      <c r="L193" s="2">
        <f>TREND(Calibration!$A$2:$A$4,Calibration!$D$2:$D$4,G193)</f>
        <v>510.62670672757827</v>
      </c>
    </row>
    <row r="194" spans="1:12" x14ac:dyDescent="0.25">
      <c r="A194">
        <v>960087</v>
      </c>
      <c r="B194">
        <v>14.40400028</v>
      </c>
      <c r="C194">
        <v>0.62050002999999998</v>
      </c>
      <c r="D194">
        <v>1153.38793945</v>
      </c>
      <c r="E194">
        <v>1.1118999700000001</v>
      </c>
      <c r="F194">
        <v>952.48297118999994</v>
      </c>
      <c r="G194">
        <v>1.33280003</v>
      </c>
      <c r="H194">
        <v>1354.9699707</v>
      </c>
      <c r="J194" s="2">
        <f>TREND(Calibration!$A$2:$A$4,Calibration!$B$2:$B$4,C194)</f>
        <v>397.30338917591774</v>
      </c>
      <c r="K194" s="2">
        <f>TREND(Calibration!$A$2:$A$4,Calibration!$C$2:$C$4,E194)</f>
        <v>430.09779329186239</v>
      </c>
      <c r="L194" s="2">
        <f>TREND(Calibration!$A$2:$A$4,Calibration!$D$2:$D$4,G194)</f>
        <v>508.40064108215677</v>
      </c>
    </row>
    <row r="195" spans="1:12" x14ac:dyDescent="0.25">
      <c r="A195">
        <v>965086</v>
      </c>
      <c r="B195">
        <v>14.333000180000001</v>
      </c>
      <c r="C195">
        <v>0.62099998999999995</v>
      </c>
      <c r="D195">
        <v>1220.7860107399999</v>
      </c>
      <c r="E195">
        <v>1.1081999499999999</v>
      </c>
      <c r="F195">
        <v>839.09399413999995</v>
      </c>
      <c r="G195">
        <v>1.32959998</v>
      </c>
      <c r="H195">
        <v>9.9000003020963209E+37</v>
      </c>
      <c r="J195" s="2">
        <f>TREND(Calibration!$A$2:$A$4,Calibration!$B$2:$B$4,C195)</f>
        <v>397.61005005454348</v>
      </c>
      <c r="K195" s="2">
        <f>TREND(Calibration!$A$2:$A$4,Calibration!$C$2:$C$4,E195)</f>
        <v>428.60081875120034</v>
      </c>
      <c r="L195" s="2">
        <f>TREND(Calibration!$A$2:$A$4,Calibration!$D$2:$D$4,G195)</f>
        <v>507.08145580072198</v>
      </c>
    </row>
    <row r="196" spans="1:12" x14ac:dyDescent="0.25">
      <c r="A196">
        <v>970086</v>
      </c>
      <c r="B196">
        <v>14.210000040000001</v>
      </c>
      <c r="C196">
        <v>0.61729997000000003</v>
      </c>
      <c r="D196">
        <v>908.28997803000004</v>
      </c>
      <c r="E196">
        <v>1.10549998</v>
      </c>
      <c r="F196">
        <v>907.56701659999999</v>
      </c>
      <c r="G196">
        <v>1.3273999700000001</v>
      </c>
      <c r="H196">
        <v>9.9000003020963209E+37</v>
      </c>
      <c r="J196" s="2">
        <f>TREND(Calibration!$A$2:$A$4,Calibration!$B$2:$B$4,C196)</f>
        <v>395.3405657275319</v>
      </c>
      <c r="K196" s="2">
        <f>TREND(Calibration!$A$2:$A$4,Calibration!$C$2:$C$4,E196)</f>
        <v>427.50844996655832</v>
      </c>
      <c r="L196" s="2">
        <f>TREND(Calibration!$A$2:$A$4,Calibration!$D$2:$D$4,G196)</f>
        <v>506.17452596806015</v>
      </c>
    </row>
    <row r="197" spans="1:12" x14ac:dyDescent="0.25">
      <c r="A197">
        <v>975086</v>
      </c>
      <c r="B197">
        <v>14.17399979</v>
      </c>
      <c r="C197">
        <v>0.62099998999999995</v>
      </c>
      <c r="D197">
        <v>911.94299316000001</v>
      </c>
      <c r="E197">
        <v>1.10549998</v>
      </c>
      <c r="F197">
        <v>9.9000003020963209E+37</v>
      </c>
      <c r="G197">
        <v>1.3269000099999999</v>
      </c>
      <c r="H197">
        <v>1171.5760498</v>
      </c>
      <c r="J197" s="2">
        <f>TREND(Calibration!$A$2:$A$4,Calibration!$B$2:$B$4,C197)</f>
        <v>397.61005005454348</v>
      </c>
      <c r="K197" s="2">
        <f>TREND(Calibration!$A$2:$A$4,Calibration!$C$2:$C$4,E197)</f>
        <v>427.50844996655832</v>
      </c>
      <c r="L197" s="2">
        <f>TREND(Calibration!$A$2:$A$4,Calibration!$D$2:$D$4,G197)</f>
        <v>505.96842297801118</v>
      </c>
    </row>
    <row r="198" spans="1:12" x14ac:dyDescent="0.25">
      <c r="A198">
        <v>980086</v>
      </c>
      <c r="B198">
        <v>14.161000250000001</v>
      </c>
      <c r="C198">
        <v>0.61940002000000005</v>
      </c>
      <c r="D198">
        <v>936.75701904000005</v>
      </c>
      <c r="E198">
        <v>1.0984</v>
      </c>
      <c r="F198">
        <v>1158.75598145</v>
      </c>
      <c r="G198">
        <v>1.3220000300000001</v>
      </c>
      <c r="H198">
        <v>9.9000003020963209E+37</v>
      </c>
      <c r="J198" s="2">
        <f>TREND(Calibration!$A$2:$A$4,Calibration!$B$2:$B$4,C198)</f>
        <v>396.62867513260022</v>
      </c>
      <c r="K198" s="2">
        <f>TREND(Calibration!$A$2:$A$4,Calibration!$C$2:$C$4,E198)</f>
        <v>424.63590081838896</v>
      </c>
      <c r="L198" s="2">
        <f>TREND(Calibration!$A$2:$A$4,Calibration!$D$2:$D$4,G198)</f>
        <v>503.94846032263865</v>
      </c>
    </row>
    <row r="199" spans="1:12" x14ac:dyDescent="0.25">
      <c r="A199">
        <v>985087</v>
      </c>
      <c r="B199">
        <v>14.18999958</v>
      </c>
      <c r="C199">
        <v>0.61830001999999995</v>
      </c>
      <c r="D199">
        <v>882.40997314000003</v>
      </c>
      <c r="E199">
        <v>1.09630001</v>
      </c>
      <c r="F199">
        <v>1363.51293945</v>
      </c>
      <c r="G199">
        <v>1.3181999900000001</v>
      </c>
      <c r="H199">
        <v>1277.2760009799999</v>
      </c>
      <c r="J199" s="2">
        <f>TREND(Calibration!$A$2:$A$4,Calibration!$B$2:$B$4,C199)</f>
        <v>395.9539672229908</v>
      </c>
      <c r="K199" s="2">
        <f>TREND(Calibration!$A$2:$A$4,Calibration!$C$2:$C$4,E199)</f>
        <v>423.78627525808258</v>
      </c>
      <c r="L199" s="2">
        <f>TREND(Calibration!$A$2:$A$4,Calibration!$D$2:$D$4,G199)</f>
        <v>502.38193578806465</v>
      </c>
    </row>
    <row r="200" spans="1:12" x14ac:dyDescent="0.25">
      <c r="A200">
        <v>990086</v>
      </c>
      <c r="B200">
        <v>14.20600033</v>
      </c>
      <c r="C200">
        <v>0.62429999999999997</v>
      </c>
      <c r="D200">
        <v>1076.6080322299999</v>
      </c>
      <c r="E200">
        <v>1.0930000499999999</v>
      </c>
      <c r="F200">
        <v>1129.70703125</v>
      </c>
      <c r="G200">
        <v>1.3181999900000001</v>
      </c>
      <c r="H200">
        <v>9.9000003020963209E+37</v>
      </c>
      <c r="J200" s="2">
        <f>TREND(Calibration!$A$2:$A$4,Calibration!$B$2:$B$4,C200)</f>
        <v>399.63417991707979</v>
      </c>
      <c r="K200" s="2">
        <f>TREND(Calibration!$A$2:$A$4,Calibration!$C$2:$C$4,E200)</f>
        <v>422.45115920324957</v>
      </c>
      <c r="L200" s="2">
        <f>TREND(Calibration!$A$2:$A$4,Calibration!$D$2:$D$4,G200)</f>
        <v>502.38193578806465</v>
      </c>
    </row>
    <row r="201" spans="1:12" x14ac:dyDescent="0.25">
      <c r="A201">
        <v>995086</v>
      </c>
      <c r="B201">
        <v>14.213000299999999</v>
      </c>
      <c r="C201">
        <v>0.62429999999999997</v>
      </c>
      <c r="D201">
        <v>930.27600098000005</v>
      </c>
      <c r="E201">
        <v>1.0898000000000001</v>
      </c>
      <c r="F201">
        <v>1280.80895996</v>
      </c>
      <c r="G201">
        <v>1.3138999899999999</v>
      </c>
      <c r="H201">
        <v>9.9000003020963209E+37</v>
      </c>
      <c r="J201" s="2">
        <f>TREND(Calibration!$A$2:$A$4,Calibration!$B$2:$B$4,C201)</f>
        <v>399.63417991707979</v>
      </c>
      <c r="K201" s="2">
        <f>TREND(Calibration!$A$2:$A$4,Calibration!$C$2:$C$4,E201)</f>
        <v>421.15646528839363</v>
      </c>
      <c r="L201" s="2">
        <f>TREND(Calibration!$A$2:$A$4,Calibration!$D$2:$D$4,G201)</f>
        <v>500.60930826344156</v>
      </c>
    </row>
    <row r="202" spans="1:12" x14ac:dyDescent="0.25">
      <c r="A202">
        <v>1000087</v>
      </c>
      <c r="B202">
        <v>14.210000040000001</v>
      </c>
      <c r="C202">
        <v>0.63080000999999997</v>
      </c>
      <c r="D202">
        <v>917.41900635000002</v>
      </c>
      <c r="E202">
        <v>1.08710003</v>
      </c>
      <c r="F202">
        <v>9.9000003020963209E+37</v>
      </c>
      <c r="G202">
        <v>1.3085000499999999</v>
      </c>
      <c r="H202">
        <v>9.9000003020963209E+37</v>
      </c>
      <c r="J202" s="2">
        <f>TREND(Calibration!$A$2:$A$4,Calibration!$B$2:$B$4,C202)</f>
        <v>403.62109642575234</v>
      </c>
      <c r="K202" s="2">
        <f>TREND(Calibration!$A$2:$A$4,Calibration!$C$2:$C$4,E202)</f>
        <v>420.06409650375156</v>
      </c>
      <c r="L202" s="2">
        <f>TREND(Calibration!$A$2:$A$4,Calibration!$D$2:$D$4,G202)</f>
        <v>498.38324261802006</v>
      </c>
    </row>
    <row r="203" spans="1:12" x14ac:dyDescent="0.25">
      <c r="A203">
        <v>1005086</v>
      </c>
      <c r="B203">
        <v>14.244999890000001</v>
      </c>
      <c r="C203">
        <v>0.63239997999999997</v>
      </c>
      <c r="D203">
        <v>679.84997558999999</v>
      </c>
      <c r="E203">
        <v>1.08329999</v>
      </c>
      <c r="F203">
        <v>1233.875</v>
      </c>
      <c r="G203">
        <v>1.3069000200000001</v>
      </c>
      <c r="H203">
        <v>9.9000003020963209E+37</v>
      </c>
      <c r="J203" s="2">
        <f>TREND(Calibration!$A$2:$A$4,Calibration!$B$2:$B$4,C203)</f>
        <v>404.60247134769565</v>
      </c>
      <c r="K203" s="2">
        <f>TREND(Calibration!$A$2:$A$4,Calibration!$C$2:$C$4,E203)</f>
        <v>418.52665531870463</v>
      </c>
      <c r="L203" s="2">
        <f>TREND(Calibration!$A$2:$A$4,Calibration!$D$2:$D$4,G203)</f>
        <v>497.72364791610789</v>
      </c>
    </row>
    <row r="204" spans="1:12" x14ac:dyDescent="0.25">
      <c r="A204">
        <v>1010099</v>
      </c>
      <c r="B204">
        <v>14.274999619999999</v>
      </c>
      <c r="C204">
        <v>0.63080000999999997</v>
      </c>
      <c r="D204">
        <v>548.96697998000002</v>
      </c>
      <c r="E204">
        <v>1.08710003</v>
      </c>
      <c r="F204">
        <v>1065.10998535</v>
      </c>
      <c r="G204">
        <v>1.30369997</v>
      </c>
      <c r="H204">
        <v>1041.8129882799999</v>
      </c>
      <c r="J204" s="2">
        <f>TREND(Calibration!$A$2:$A$4,Calibration!$B$2:$B$4,C204)</f>
        <v>403.62109642575234</v>
      </c>
      <c r="K204" s="2">
        <f>TREND(Calibration!$A$2:$A$4,Calibration!$C$2:$C$4,E204)</f>
        <v>420.06409650375156</v>
      </c>
      <c r="L204" s="2">
        <f>TREND(Calibration!$A$2:$A$4,Calibration!$D$2:$D$4,G204)</f>
        <v>496.404462634673</v>
      </c>
    </row>
    <row r="205" spans="1:12" x14ac:dyDescent="0.25">
      <c r="A205">
        <v>1015086</v>
      </c>
      <c r="B205">
        <v>14.239000320000001</v>
      </c>
      <c r="C205">
        <v>0.64050001000000001</v>
      </c>
      <c r="D205">
        <v>691.35998534999999</v>
      </c>
      <c r="E205">
        <v>1.08329999</v>
      </c>
      <c r="F205">
        <v>710.60699463000003</v>
      </c>
      <c r="G205">
        <v>1.3014999599999999</v>
      </c>
      <c r="H205">
        <v>9.9000003020963209E+37</v>
      </c>
      <c r="J205" s="2">
        <f>TREND(Calibration!$A$2:$A$4,Calibration!$B$2:$B$4,C205)</f>
        <v>409.57079344685292</v>
      </c>
      <c r="K205" s="2">
        <f>TREND(Calibration!$A$2:$A$4,Calibration!$C$2:$C$4,E205)</f>
        <v>418.52665531870463</v>
      </c>
      <c r="L205" s="2">
        <f>TREND(Calibration!$A$2:$A$4,Calibration!$D$2:$D$4,G205)</f>
        <v>495.49753280201116</v>
      </c>
    </row>
    <row r="206" spans="1:12" x14ac:dyDescent="0.25">
      <c r="A206">
        <v>1020087</v>
      </c>
      <c r="B206">
        <v>14.184000019999999</v>
      </c>
      <c r="C206">
        <v>0.63450002999999999</v>
      </c>
      <c r="D206">
        <v>1035.8489990200001</v>
      </c>
      <c r="E206">
        <v>1.0854999999999999</v>
      </c>
      <c r="F206">
        <v>731.24298095999995</v>
      </c>
      <c r="G206">
        <v>1.30200005</v>
      </c>
      <c r="H206">
        <v>9.9000003020963209E+37</v>
      </c>
      <c r="J206" s="2">
        <f>TREND(Calibration!$A$2:$A$4,Calibration!$B$2:$B$4,C206)</f>
        <v>405.89058075276398</v>
      </c>
      <c r="K206" s="2">
        <f>TREND(Calibration!$A$2:$A$4,Calibration!$C$2:$C$4,E206)</f>
        <v>419.41674752339588</v>
      </c>
      <c r="L206" s="2">
        <f>TREND(Calibration!$A$2:$A$4,Calibration!$D$2:$D$4,G206)</f>
        <v>495.70368938312481</v>
      </c>
    </row>
    <row r="207" spans="1:12" x14ac:dyDescent="0.25">
      <c r="A207">
        <v>1025086</v>
      </c>
      <c r="B207">
        <v>14.222999570000001</v>
      </c>
      <c r="C207">
        <v>0.63450002999999999</v>
      </c>
      <c r="D207">
        <v>787.39697265999996</v>
      </c>
      <c r="E207">
        <v>1.08220005</v>
      </c>
      <c r="F207">
        <v>875.18701171999999</v>
      </c>
      <c r="G207">
        <v>1.3004000200000001</v>
      </c>
      <c r="H207">
        <v>1156.18395996</v>
      </c>
      <c r="J207" s="2">
        <f>TREND(Calibration!$A$2:$A$4,Calibration!$B$2:$B$4,C207)</f>
        <v>405.89058075276398</v>
      </c>
      <c r="K207" s="2">
        <f>TREND(Calibration!$A$2:$A$4,Calibration!$C$2:$C$4,E207)</f>
        <v>418.08163551441822</v>
      </c>
      <c r="L207" s="2">
        <f>TREND(Calibration!$A$2:$A$4,Calibration!$D$2:$D$4,G207)</f>
        <v>495.04409468121264</v>
      </c>
    </row>
    <row r="208" spans="1:12" x14ac:dyDescent="0.25">
      <c r="A208">
        <v>1030088</v>
      </c>
      <c r="B208">
        <v>14.25199986</v>
      </c>
      <c r="C208">
        <v>0.63290000000000002</v>
      </c>
      <c r="D208">
        <v>524.08599853999999</v>
      </c>
      <c r="E208">
        <v>1.0806000200000001</v>
      </c>
      <c r="F208">
        <v>911.66699218999997</v>
      </c>
      <c r="G208">
        <v>1.2992999599999999</v>
      </c>
      <c r="H208">
        <v>9.9000003020963209E+37</v>
      </c>
      <c r="J208" s="2">
        <f>TREND(Calibration!$A$2:$A$4,Calibration!$B$2:$B$4,C208)</f>
        <v>404.90916902857106</v>
      </c>
      <c r="K208" s="2">
        <f>TREND(Calibration!$A$2:$A$4,Calibration!$C$2:$C$4,E208)</f>
        <v>417.43428653406261</v>
      </c>
      <c r="L208" s="2">
        <f>TREND(Calibration!$A$2:$A$4,Calibration!$D$2:$D$4,G208)</f>
        <v>494.590607091739</v>
      </c>
    </row>
    <row r="209" spans="1:12" x14ac:dyDescent="0.25">
      <c r="A209">
        <v>1035087</v>
      </c>
      <c r="B209">
        <v>14.25199986</v>
      </c>
      <c r="C209">
        <v>0.62639999000000002</v>
      </c>
      <c r="D209">
        <v>9.9000003020963209E+37</v>
      </c>
      <c r="E209">
        <v>1.0806000200000001</v>
      </c>
      <c r="F209">
        <v>384.07598876999998</v>
      </c>
      <c r="G209">
        <v>1.3014999599999999</v>
      </c>
      <c r="H209">
        <v>9.9000003020963209E+37</v>
      </c>
      <c r="J209" s="2">
        <f>TREND(Calibration!$A$2:$A$4,Calibration!$B$2:$B$4,C209)</f>
        <v>400.92225251989845</v>
      </c>
      <c r="K209" s="2">
        <f>TREND(Calibration!$A$2:$A$4,Calibration!$C$2:$C$4,E209)</f>
        <v>417.43428653406261</v>
      </c>
      <c r="L209" s="2">
        <f>TREND(Calibration!$A$2:$A$4,Calibration!$D$2:$D$4,G209)</f>
        <v>495.49753280201116</v>
      </c>
    </row>
    <row r="210" spans="1:12" x14ac:dyDescent="0.25">
      <c r="A210">
        <v>1040084</v>
      </c>
      <c r="B210">
        <v>14.352000240000001</v>
      </c>
      <c r="C210">
        <v>0.62749999999999995</v>
      </c>
      <c r="D210">
        <v>339.55398559999998</v>
      </c>
      <c r="E210">
        <v>1.0794999599999999</v>
      </c>
      <c r="F210">
        <v>1297.9539794899999</v>
      </c>
      <c r="G210">
        <v>1.2992999599999999</v>
      </c>
      <c r="H210">
        <v>1048.7480468700001</v>
      </c>
      <c r="J210" s="2">
        <f>TREND(Calibration!$A$2:$A$4,Calibration!$B$2:$B$4,C210)</f>
        <v>401.59696656321603</v>
      </c>
      <c r="K210" s="2">
        <f>TREND(Calibration!$A$2:$A$4,Calibration!$C$2:$C$4,E210)</f>
        <v>416.98921817951293</v>
      </c>
      <c r="L210" s="2">
        <f>TREND(Calibration!$A$2:$A$4,Calibration!$D$2:$D$4,G210)</f>
        <v>494.590607091739</v>
      </c>
    </row>
    <row r="211" spans="1:12" x14ac:dyDescent="0.25">
      <c r="A211">
        <v>1045084</v>
      </c>
      <c r="B211">
        <v>14.355999949999999</v>
      </c>
      <c r="C211">
        <v>0.62480002999999995</v>
      </c>
      <c r="D211">
        <v>952.98297118999994</v>
      </c>
      <c r="E211">
        <v>1.0763000199999999</v>
      </c>
      <c r="F211">
        <v>877.54302978999999</v>
      </c>
      <c r="G211">
        <v>1.2841999500000001</v>
      </c>
      <c r="H211">
        <v>9.9000003020963209E+37</v>
      </c>
      <c r="J211" s="2">
        <f>TREND(Calibration!$A$2:$A$4,Calibration!$B$2:$B$4,C211)</f>
        <v>399.94088373166335</v>
      </c>
      <c r="K211" s="2">
        <f>TREND(Calibration!$A$2:$A$4,Calibration!$C$2:$C$4,E211)</f>
        <v>415.69456876906486</v>
      </c>
      <c r="L211" s="2">
        <f>TREND(Calibration!$A$2:$A$4,Calibration!$D$2:$D$4,G211)</f>
        <v>488.36579468520824</v>
      </c>
    </row>
    <row r="212" spans="1:12" x14ac:dyDescent="0.25">
      <c r="A212">
        <v>1050084</v>
      </c>
      <c r="B212">
        <v>14.40100002</v>
      </c>
      <c r="C212">
        <v>0.62209999999999999</v>
      </c>
      <c r="D212">
        <v>1367.9880371100001</v>
      </c>
      <c r="E212">
        <v>1.07519996</v>
      </c>
      <c r="F212">
        <v>876.48400878999996</v>
      </c>
      <c r="G212">
        <v>1.28209996</v>
      </c>
      <c r="H212">
        <v>1203.2879638700001</v>
      </c>
      <c r="J212" s="2">
        <f>TREND(Calibration!$A$2:$A$4,Calibration!$B$2:$B$4,C212)</f>
        <v>398.28476409786111</v>
      </c>
      <c r="K212" s="2">
        <f>TREND(Calibration!$A$2:$A$4,Calibration!$C$2:$C$4,E212)</f>
        <v>415.2495004145153</v>
      </c>
      <c r="L212" s="2">
        <f>TREND(Calibration!$A$2:$A$4,Calibration!$D$2:$D$4,G212)</f>
        <v>487.5000969932471</v>
      </c>
    </row>
    <row r="213" spans="1:12" x14ac:dyDescent="0.25">
      <c r="A213">
        <v>1055083</v>
      </c>
      <c r="B213">
        <v>14.38799953</v>
      </c>
      <c r="C213">
        <v>0.61940002000000005</v>
      </c>
      <c r="D213">
        <v>1285.0920410199999</v>
      </c>
      <c r="E213">
        <v>1.0747</v>
      </c>
      <c r="F213">
        <v>472.13699341</v>
      </c>
      <c r="G213">
        <v>1.28040004</v>
      </c>
      <c r="H213">
        <v>9.9000003020963209E+37</v>
      </c>
      <c r="J213" s="2">
        <f>TREND(Calibration!$A$2:$A$4,Calibration!$B$2:$B$4,C213)</f>
        <v>396.62867513260022</v>
      </c>
      <c r="K213" s="2">
        <f>TREND(Calibration!$A$2:$A$4,Calibration!$C$2:$C$4,E213)</f>
        <v>415.04722383456453</v>
      </c>
      <c r="L213" s="2">
        <f>TREND(Calibration!$A$2:$A$4,Calibration!$D$2:$D$4,G213)</f>
        <v>486.79932374169891</v>
      </c>
    </row>
    <row r="214" spans="1:12" x14ac:dyDescent="0.25">
      <c r="A214">
        <v>1060083</v>
      </c>
      <c r="B214">
        <v>14.39099979</v>
      </c>
      <c r="C214">
        <v>0.61619997000000004</v>
      </c>
      <c r="D214">
        <v>891.82299805000002</v>
      </c>
      <c r="E214">
        <v>1.0724999900000001</v>
      </c>
      <c r="F214">
        <v>722.15899658000001</v>
      </c>
      <c r="G214">
        <v>1.27610004</v>
      </c>
      <c r="H214">
        <v>9.9000003020963209E+37</v>
      </c>
      <c r="J214" s="2">
        <f>TREND(Calibration!$A$2:$A$4,Calibration!$B$2:$B$4,C214)</f>
        <v>394.66585781792259</v>
      </c>
      <c r="K214" s="2">
        <f>TREND(Calibration!$A$2:$A$4,Calibration!$C$2:$C$4,E214)</f>
        <v>414.15713162987328</v>
      </c>
      <c r="L214" s="2">
        <f>TREND(Calibration!$A$2:$A$4,Calibration!$D$2:$D$4,G214)</f>
        <v>485.02669621707594</v>
      </c>
    </row>
    <row r="215" spans="1:12" x14ac:dyDescent="0.25">
      <c r="A215">
        <v>1065083</v>
      </c>
      <c r="B215">
        <v>14.413999560000001</v>
      </c>
      <c r="C215">
        <v>0.61830001999999995</v>
      </c>
      <c r="D215">
        <v>698.77301024999997</v>
      </c>
      <c r="E215">
        <v>1.0681999900000001</v>
      </c>
      <c r="F215">
        <v>1042.5689697299999</v>
      </c>
      <c r="G215">
        <v>1.27289999</v>
      </c>
      <c r="H215">
        <v>9.9000003020963209E+37</v>
      </c>
      <c r="J215" s="2">
        <f>TREND(Calibration!$A$2:$A$4,Calibration!$B$2:$B$4,C215)</f>
        <v>395.9539672229908</v>
      </c>
      <c r="K215" s="2">
        <f>TREND(Calibration!$A$2:$A$4,Calibration!$C$2:$C$4,E215)</f>
        <v>412.41741386487564</v>
      </c>
      <c r="L215" s="2">
        <f>TREND(Calibration!$A$2:$A$4,Calibration!$D$2:$D$4,G215)</f>
        <v>483.70751093564115</v>
      </c>
    </row>
    <row r="216" spans="1:12" x14ac:dyDescent="0.25">
      <c r="A216">
        <v>1070085</v>
      </c>
      <c r="B216">
        <v>14.43700027</v>
      </c>
      <c r="C216">
        <v>0.61780000000000002</v>
      </c>
      <c r="D216">
        <v>158.50500488</v>
      </c>
      <c r="E216">
        <v>1.0671000500000001</v>
      </c>
      <c r="F216">
        <v>9.9000003020963209E+37</v>
      </c>
      <c r="G216">
        <v>1.2712999599999999</v>
      </c>
      <c r="H216">
        <v>901.91802978999999</v>
      </c>
      <c r="J216" s="2">
        <f>TREND(Calibration!$A$2:$A$4,Calibration!$B$2:$B$4,C216)</f>
        <v>395.64726954211551</v>
      </c>
      <c r="K216" s="2">
        <f>TREND(Calibration!$A$2:$A$4,Calibration!$C$2:$C$4,E216)</f>
        <v>411.97239406058918</v>
      </c>
      <c r="L216" s="2">
        <f>TREND(Calibration!$A$2:$A$4,Calibration!$D$2:$D$4,G216)</f>
        <v>483.04791623372887</v>
      </c>
    </row>
    <row r="217" spans="1:12" x14ac:dyDescent="0.25">
      <c r="A217">
        <v>1075084</v>
      </c>
      <c r="B217">
        <v>14.40400028</v>
      </c>
      <c r="C217">
        <v>0.62</v>
      </c>
      <c r="D217">
        <v>948.38299560999997</v>
      </c>
      <c r="E217">
        <v>1.0671000500000001</v>
      </c>
      <c r="F217">
        <v>1195.93005371</v>
      </c>
      <c r="G217">
        <v>1.27180004</v>
      </c>
      <c r="H217">
        <v>9.9000003020963209E+37</v>
      </c>
      <c r="J217" s="2">
        <f>TREND(Calibration!$A$2:$A$4,Calibration!$B$2:$B$4,C217)</f>
        <v>396.99668536133419</v>
      </c>
      <c r="K217" s="2">
        <f>TREND(Calibration!$A$2:$A$4,Calibration!$C$2:$C$4,E217)</f>
        <v>411.97239406058918</v>
      </c>
      <c r="L217" s="2">
        <f>TREND(Calibration!$A$2:$A$4,Calibration!$D$2:$D$4,G217)</f>
        <v>483.25406869245296</v>
      </c>
    </row>
    <row r="218" spans="1:12" x14ac:dyDescent="0.25">
      <c r="A218">
        <v>1080083</v>
      </c>
      <c r="B218">
        <v>14.381999970000001</v>
      </c>
      <c r="C218">
        <v>0.61780000000000002</v>
      </c>
      <c r="D218">
        <v>9.9000003020963209E+37</v>
      </c>
      <c r="E218">
        <v>1.0633000100000001</v>
      </c>
      <c r="F218">
        <v>884.54101562000005</v>
      </c>
      <c r="G218">
        <v>1.2675000400000001</v>
      </c>
      <c r="H218">
        <v>9.9000003020963209E+37</v>
      </c>
      <c r="J218" s="2">
        <f>TREND(Calibration!$A$2:$A$4,Calibration!$B$2:$B$4,C218)</f>
        <v>395.64726954211551</v>
      </c>
      <c r="K218" s="2">
        <f>TREND(Calibration!$A$2:$A$4,Calibration!$C$2:$C$4,E218)</f>
        <v>410.43495287554225</v>
      </c>
      <c r="L218" s="2">
        <f>TREND(Calibration!$A$2:$A$4,Calibration!$D$2:$D$4,G218)</f>
        <v>481.48144116782998</v>
      </c>
    </row>
    <row r="219" spans="1:12" x14ac:dyDescent="0.25">
      <c r="A219">
        <v>1085083</v>
      </c>
      <c r="B219">
        <v>14.35900021</v>
      </c>
      <c r="C219">
        <v>0.61460000000000004</v>
      </c>
      <c r="D219">
        <v>26.062000269999999</v>
      </c>
      <c r="E219">
        <v>1.0616999899999999</v>
      </c>
      <c r="F219">
        <v>871.10101318</v>
      </c>
      <c r="G219">
        <v>1.2632000400000001</v>
      </c>
      <c r="H219">
        <v>9.9000003020963209E+37</v>
      </c>
      <c r="J219" s="2">
        <f>TREND(Calibration!$A$2:$A$4,Calibration!$B$2:$B$4,C219)</f>
        <v>393.68448289597922</v>
      </c>
      <c r="K219" s="2">
        <f>TREND(Calibration!$A$2:$A$4,Calibration!$C$2:$C$4,E219)</f>
        <v>409.78760794104187</v>
      </c>
      <c r="L219" s="2">
        <f>TREND(Calibration!$A$2:$A$4,Calibration!$D$2:$D$4,G219)</f>
        <v>479.70881364320701</v>
      </c>
    </row>
    <row r="220" spans="1:12" x14ac:dyDescent="0.25">
      <c r="A220">
        <v>1090084</v>
      </c>
      <c r="B220">
        <v>14.37800026</v>
      </c>
      <c r="C220">
        <v>0.61619997000000004</v>
      </c>
      <c r="D220">
        <v>79.420997619999994</v>
      </c>
      <c r="E220">
        <v>1.06229997</v>
      </c>
      <c r="F220">
        <v>9.9000003020963209E+37</v>
      </c>
      <c r="G220">
        <v>1.2615000000000001</v>
      </c>
      <c r="H220">
        <v>1083.41503906</v>
      </c>
      <c r="J220" s="2">
        <f>TREND(Calibration!$A$2:$A$4,Calibration!$B$2:$B$4,C220)</f>
        <v>394.66585781792259</v>
      </c>
      <c r="K220" s="2">
        <f>TREND(Calibration!$A$2:$A$4,Calibration!$C$2:$C$4,E220)</f>
        <v>410.03035116537751</v>
      </c>
      <c r="L220" s="2">
        <f>TREND(Calibration!$A$2:$A$4,Calibration!$D$2:$D$4,G220)</f>
        <v>479.00799092298382</v>
      </c>
    </row>
    <row r="221" spans="1:12" x14ac:dyDescent="0.25">
      <c r="A221">
        <v>1095083</v>
      </c>
      <c r="B221">
        <v>14.333000180000001</v>
      </c>
      <c r="C221">
        <v>0.61559998999999999</v>
      </c>
      <c r="D221">
        <v>1114.5760498</v>
      </c>
      <c r="E221">
        <v>1.06550002</v>
      </c>
      <c r="F221">
        <v>740.28497314000003</v>
      </c>
      <c r="G221">
        <v>1.2653000400000001</v>
      </c>
      <c r="H221">
        <v>9.9000003020963209E+37</v>
      </c>
      <c r="J221" s="2">
        <f>TREND(Calibration!$A$2:$A$4,Calibration!$B$2:$B$4,C221)</f>
        <v>394.29784758918851</v>
      </c>
      <c r="K221" s="2">
        <f>TREND(Calibration!$A$2:$A$4,Calibration!$C$2:$C$4,E221)</f>
        <v>411.32504508023351</v>
      </c>
      <c r="L221" s="2">
        <f>TREND(Calibration!$A$2:$A$4,Calibration!$D$2:$D$4,G221)</f>
        <v>480.57451545755782</v>
      </c>
    </row>
    <row r="222" spans="1:12" x14ac:dyDescent="0.25">
      <c r="A222">
        <v>1100084</v>
      </c>
      <c r="B222">
        <v>14.364999770000001</v>
      </c>
      <c r="C222">
        <v>0.62099998999999995</v>
      </c>
      <c r="D222">
        <v>639.75</v>
      </c>
      <c r="E222">
        <v>1.0596000000000001</v>
      </c>
      <c r="F222">
        <v>851.00897216999999</v>
      </c>
      <c r="G222">
        <v>1.25880003</v>
      </c>
      <c r="H222">
        <v>9.9000003020963209E+37</v>
      </c>
      <c r="J222" s="2">
        <f>TREND(Calibration!$A$2:$A$4,Calibration!$B$2:$B$4,C222)</f>
        <v>397.61005005454348</v>
      </c>
      <c r="K222" s="2">
        <f>TREND(Calibration!$A$2:$A$4,Calibration!$C$2:$C$4,E222)</f>
        <v>408.93798238073555</v>
      </c>
      <c r="L222" s="2">
        <f>TREND(Calibration!$A$2:$A$4,Calibration!$D$2:$D$4,G222)</f>
        <v>477.89495810027302</v>
      </c>
    </row>
    <row r="223" spans="1:12" x14ac:dyDescent="0.25">
      <c r="A223">
        <v>1105083</v>
      </c>
      <c r="B223">
        <v>14.31499958</v>
      </c>
      <c r="C223">
        <v>0.62209999999999999</v>
      </c>
      <c r="D223">
        <v>658.22698975000003</v>
      </c>
      <c r="E223">
        <v>1.0578999499999999</v>
      </c>
      <c r="F223">
        <v>765.08300781000003</v>
      </c>
      <c r="G223">
        <v>1.2582999500000001</v>
      </c>
      <c r="H223">
        <v>9.9000003020963209E+37</v>
      </c>
      <c r="J223" s="2">
        <f>TREND(Calibration!$A$2:$A$4,Calibration!$B$2:$B$4,C223)</f>
        <v>398.28476409786111</v>
      </c>
      <c r="K223" s="2">
        <f>TREND(Calibration!$A$2:$A$4,Calibration!$C$2:$C$4,E223)</f>
        <v>408.25016675599494</v>
      </c>
      <c r="L223" s="2">
        <f>TREND(Calibration!$A$2:$A$4,Calibration!$D$2:$D$4,G223)</f>
        <v>477.68880564154892</v>
      </c>
    </row>
    <row r="224" spans="1:12" x14ac:dyDescent="0.25">
      <c r="A224">
        <v>1110085</v>
      </c>
      <c r="B224">
        <v>14.28499985</v>
      </c>
      <c r="C224">
        <v>0.62319999999999998</v>
      </c>
      <c r="D224">
        <v>128.57099915000001</v>
      </c>
      <c r="E224">
        <v>1.0569000200000001</v>
      </c>
      <c r="F224">
        <v>9.9000003020963209E+37</v>
      </c>
      <c r="G224">
        <v>1.2572000000000001</v>
      </c>
      <c r="H224">
        <v>1030.8630371100001</v>
      </c>
      <c r="J224" s="2">
        <f>TREND(Calibration!$A$2:$A$4,Calibration!$B$2:$B$4,C224)</f>
        <v>398.95947200747042</v>
      </c>
      <c r="K224" s="2">
        <f>TREND(Calibration!$A$2:$A$4,Calibration!$C$2:$C$4,E224)</f>
        <v>407.84560955023818</v>
      </c>
      <c r="L224" s="2">
        <f>TREND(Calibration!$A$2:$A$4,Calibration!$D$2:$D$4,G224)</f>
        <v>477.23536339836085</v>
      </c>
    </row>
    <row r="225" spans="1:12" x14ac:dyDescent="0.25">
      <c r="A225">
        <v>1115084</v>
      </c>
      <c r="B225">
        <v>14.213000299999999</v>
      </c>
      <c r="C225">
        <v>0.63180000000000003</v>
      </c>
      <c r="D225">
        <v>9.9000003020963209E+37</v>
      </c>
      <c r="E225">
        <v>1.0557999600000001</v>
      </c>
      <c r="F225">
        <v>839.19000243999994</v>
      </c>
      <c r="G225">
        <v>1.25450003</v>
      </c>
      <c r="H225">
        <v>9.9000003020963209E+37</v>
      </c>
      <c r="J225" s="2">
        <f>TREND(Calibration!$A$2:$A$4,Calibration!$B$2:$B$4,C225)</f>
        <v>404.23446111896169</v>
      </c>
      <c r="K225" s="2">
        <f>TREND(Calibration!$A$2:$A$4,Calibration!$C$2:$C$4,E225)</f>
        <v>407.40054119568862</v>
      </c>
      <c r="L225" s="2">
        <f>TREND(Calibration!$A$2:$A$4,Calibration!$D$2:$D$4,G225)</f>
        <v>476.12233057565004</v>
      </c>
    </row>
    <row r="226" spans="1:12" x14ac:dyDescent="0.25">
      <c r="A226">
        <v>1120083</v>
      </c>
      <c r="B226">
        <v>14.166000370000001</v>
      </c>
      <c r="C226">
        <v>0.62480002999999995</v>
      </c>
      <c r="D226">
        <v>608.92602538999995</v>
      </c>
      <c r="E226">
        <v>1.05200005</v>
      </c>
      <c r="F226">
        <v>1300.1510009799999</v>
      </c>
      <c r="G226">
        <v>1.2539999500000001</v>
      </c>
      <c r="H226">
        <v>9.9000003020963209E+37</v>
      </c>
      <c r="J226" s="2">
        <f>TREND(Calibration!$A$2:$A$4,Calibration!$B$2:$B$4,C226)</f>
        <v>399.94088373166335</v>
      </c>
      <c r="K226" s="2">
        <f>TREND(Calibration!$A$2:$A$4,Calibration!$C$2:$C$4,E226)</f>
        <v>405.86315260676008</v>
      </c>
      <c r="L226" s="2">
        <f>TREND(Calibration!$A$2:$A$4,Calibration!$D$2:$D$4,G226)</f>
        <v>475.91617811692595</v>
      </c>
    </row>
    <row r="227" spans="1:12" x14ac:dyDescent="0.25">
      <c r="A227">
        <v>1125084</v>
      </c>
      <c r="B227">
        <v>14.11100006</v>
      </c>
      <c r="C227">
        <v>0.62480002999999995</v>
      </c>
      <c r="D227">
        <v>-9.9000003020963209E+37</v>
      </c>
      <c r="E227">
        <v>1.0504000200000001</v>
      </c>
      <c r="F227">
        <v>9.9000003020963209E+37</v>
      </c>
      <c r="G227">
        <v>1.2528999999999999</v>
      </c>
      <c r="H227">
        <v>9.9000003020963209E+37</v>
      </c>
      <c r="J227" s="2">
        <f>TREND(Calibration!$A$2:$A$4,Calibration!$B$2:$B$4,C227)</f>
        <v>399.94088373166335</v>
      </c>
      <c r="K227" s="2">
        <f>TREND(Calibration!$A$2:$A$4,Calibration!$C$2:$C$4,E227)</f>
        <v>405.21580362640452</v>
      </c>
      <c r="L227" s="2">
        <f>TREND(Calibration!$A$2:$A$4,Calibration!$D$2:$D$4,G227)</f>
        <v>475.46273587373776</v>
      </c>
    </row>
    <row r="228" spans="1:12" x14ac:dyDescent="0.25">
      <c r="A228">
        <v>1130084</v>
      </c>
      <c r="B228">
        <v>14.12100029</v>
      </c>
      <c r="C228">
        <v>0.63239997999999997</v>
      </c>
      <c r="D228">
        <v>855.30603026999995</v>
      </c>
      <c r="E228">
        <v>1.0514999599999999</v>
      </c>
      <c r="F228">
        <v>9.9000003020963209E+37</v>
      </c>
      <c r="G228">
        <v>1.2496999499999999</v>
      </c>
      <c r="H228">
        <v>9.9000003020963209E+37</v>
      </c>
      <c r="J228" s="2">
        <f>TREND(Calibration!$A$2:$A$4,Calibration!$B$2:$B$4,C228)</f>
        <v>404.60247134769565</v>
      </c>
      <c r="K228" s="2">
        <f>TREND(Calibration!$A$2:$A$4,Calibration!$C$2:$C$4,E228)</f>
        <v>405.66082343069087</v>
      </c>
      <c r="L228" s="2">
        <f>TREND(Calibration!$A$2:$A$4,Calibration!$D$2:$D$4,G228)</f>
        <v>474.14355059230297</v>
      </c>
    </row>
    <row r="229" spans="1:12" x14ac:dyDescent="0.25">
      <c r="A229">
        <v>1135085</v>
      </c>
      <c r="B229">
        <v>14.17199993</v>
      </c>
      <c r="C229">
        <v>0.63450002999999999</v>
      </c>
      <c r="D229">
        <v>151.47000122</v>
      </c>
      <c r="E229">
        <v>1.0492999599999999</v>
      </c>
      <c r="F229">
        <v>9.9000003020963209E+37</v>
      </c>
      <c r="G229">
        <v>1.24699998</v>
      </c>
      <c r="H229">
        <v>1103.77697754</v>
      </c>
      <c r="J229" s="2">
        <f>TREND(Calibration!$A$2:$A$4,Calibration!$B$2:$B$4,C229)</f>
        <v>405.89058075276398</v>
      </c>
      <c r="K229" s="2">
        <f>TREND(Calibration!$A$2:$A$4,Calibration!$C$2:$C$4,E229)</f>
        <v>404.77073527185485</v>
      </c>
      <c r="L229" s="2">
        <f>TREND(Calibration!$A$2:$A$4,Calibration!$D$2:$D$4,G229)</f>
        <v>473.03051776959228</v>
      </c>
    </row>
    <row r="230" spans="1:12" x14ac:dyDescent="0.25">
      <c r="A230">
        <v>1140085</v>
      </c>
      <c r="B230">
        <v>14.135999679999999</v>
      </c>
      <c r="C230">
        <v>0.62970000999999998</v>
      </c>
      <c r="D230">
        <v>840.99597168000003</v>
      </c>
      <c r="E230">
        <v>1.0492999599999999</v>
      </c>
      <c r="F230">
        <v>9.9000003020963209E+37</v>
      </c>
      <c r="G230">
        <v>1.2447999700000001</v>
      </c>
      <c r="H230">
        <v>9.9000003020963209E+37</v>
      </c>
      <c r="J230" s="2">
        <f>TREND(Calibration!$A$2:$A$4,Calibration!$B$2:$B$4,C230)</f>
        <v>402.94638851614303</v>
      </c>
      <c r="K230" s="2">
        <f>TREND(Calibration!$A$2:$A$4,Calibration!$C$2:$C$4,E230)</f>
        <v>404.77073527185485</v>
      </c>
      <c r="L230" s="2">
        <f>TREND(Calibration!$A$2:$A$4,Calibration!$D$2:$D$4,G230)</f>
        <v>472.12358793693045</v>
      </c>
    </row>
    <row r="231" spans="1:12" x14ac:dyDescent="0.25">
      <c r="A231">
        <v>1145083</v>
      </c>
      <c r="B231">
        <v>14.12699986</v>
      </c>
      <c r="C231">
        <v>0.62860000000000005</v>
      </c>
      <c r="D231">
        <v>978.36199951000003</v>
      </c>
      <c r="E231">
        <v>1.0455000400000001</v>
      </c>
      <c r="F231">
        <v>9.9000003020963209E+37</v>
      </c>
      <c r="G231">
        <v>1.2437000300000001</v>
      </c>
      <c r="H231">
        <v>9.9000003020963209E+37</v>
      </c>
      <c r="J231" s="2">
        <f>TREND(Calibration!$A$2:$A$4,Calibration!$B$2:$B$4,C231)</f>
        <v>402.27167447282545</v>
      </c>
      <c r="K231" s="2">
        <f>TREND(Calibration!$A$2:$A$4,Calibration!$C$2:$C$4,E231)</f>
        <v>403.23334263707119</v>
      </c>
      <c r="L231" s="2">
        <f>TREND(Calibration!$A$2:$A$4,Calibration!$D$2:$D$4,G231)</f>
        <v>471.67014981613193</v>
      </c>
    </row>
    <row r="232" spans="1:12" x14ac:dyDescent="0.25">
      <c r="A232">
        <v>1150083</v>
      </c>
      <c r="B232">
        <v>14.184000019999999</v>
      </c>
      <c r="C232">
        <v>0.63450002999999999</v>
      </c>
      <c r="D232">
        <v>830.05499268000005</v>
      </c>
      <c r="E232">
        <v>1.04820001</v>
      </c>
      <c r="F232">
        <v>9.9000003020963209E+37</v>
      </c>
      <c r="G232">
        <v>1.2437000300000001</v>
      </c>
      <c r="H232">
        <v>9.9000003020963209E+37</v>
      </c>
      <c r="J232" s="2">
        <f>TREND(Calibration!$A$2:$A$4,Calibration!$B$2:$B$4,C232)</f>
        <v>405.89058075276398</v>
      </c>
      <c r="K232" s="2">
        <f>TREND(Calibration!$A$2:$A$4,Calibration!$C$2:$C$4,E232)</f>
        <v>404.32571142171315</v>
      </c>
      <c r="L232" s="2">
        <f>TREND(Calibration!$A$2:$A$4,Calibration!$D$2:$D$4,G232)</f>
        <v>471.67014981613193</v>
      </c>
    </row>
    <row r="233" spans="1:12" x14ac:dyDescent="0.25">
      <c r="A233">
        <v>1155083</v>
      </c>
      <c r="B233">
        <v>14.23400021</v>
      </c>
      <c r="C233">
        <v>0.63020003000000002</v>
      </c>
      <c r="D233">
        <v>654.63702393000005</v>
      </c>
      <c r="E233">
        <v>1.0461000199999999</v>
      </c>
      <c r="F233">
        <v>9.9000003020963209E+37</v>
      </c>
      <c r="G233">
        <v>1.2425999599999999</v>
      </c>
      <c r="H233">
        <v>1272.94299316</v>
      </c>
      <c r="J233" s="2">
        <f>TREND(Calibration!$A$2:$A$4,Calibration!$B$2:$B$4,C233)</f>
        <v>403.25308619701838</v>
      </c>
      <c r="K233" s="2">
        <f>TREND(Calibration!$A$2:$A$4,Calibration!$C$2:$C$4,E233)</f>
        <v>403.47608586140677</v>
      </c>
      <c r="L233" s="2">
        <f>TREND(Calibration!$A$2:$A$4,Calibration!$D$2:$D$4,G233)</f>
        <v>471.21665810426862</v>
      </c>
    </row>
    <row r="234" spans="1:12" x14ac:dyDescent="0.25">
      <c r="A234">
        <v>1160117</v>
      </c>
      <c r="B234">
        <v>14.25300026</v>
      </c>
      <c r="C234">
        <v>0.63559997000000001</v>
      </c>
      <c r="D234">
        <v>711.37402343999997</v>
      </c>
      <c r="E234">
        <v>1.0461000199999999</v>
      </c>
      <c r="F234">
        <v>9.9000003020963209E+37</v>
      </c>
      <c r="G234">
        <v>1.24100006</v>
      </c>
      <c r="H234">
        <v>9.9000003020963209E+37</v>
      </c>
      <c r="J234" s="2">
        <f>TREND(Calibration!$A$2:$A$4,Calibration!$B$2:$B$4,C234)</f>
        <v>406.56525186012368</v>
      </c>
      <c r="K234" s="2">
        <f>TREND(Calibration!$A$2:$A$4,Calibration!$C$2:$C$4,E234)</f>
        <v>403.47608586140677</v>
      </c>
      <c r="L234" s="2">
        <f>TREND(Calibration!$A$2:$A$4,Calibration!$D$2:$D$4,G234)</f>
        <v>470.55711699342106</v>
      </c>
    </row>
    <row r="235" spans="1:12" x14ac:dyDescent="0.25">
      <c r="A235">
        <v>1165084</v>
      </c>
      <c r="B235">
        <v>14.27900028</v>
      </c>
      <c r="C235">
        <v>0.63239997999999997</v>
      </c>
      <c r="D235">
        <v>841.27099609000004</v>
      </c>
      <c r="E235">
        <v>1.0449999599999999</v>
      </c>
      <c r="F235">
        <v>9.9000003020963209E+37</v>
      </c>
      <c r="G235">
        <v>1.2394000300000001</v>
      </c>
      <c r="H235">
        <v>9.9000003020963209E+37</v>
      </c>
      <c r="J235" s="2">
        <f>TREND(Calibration!$A$2:$A$4,Calibration!$B$2:$B$4,C235)</f>
        <v>404.60247134769565</v>
      </c>
      <c r="K235" s="2">
        <f>TREND(Calibration!$A$2:$A$4,Calibration!$C$2:$C$4,E235)</f>
        <v>403.03101750685715</v>
      </c>
      <c r="L235" s="2">
        <f>TREND(Calibration!$A$2:$A$4,Calibration!$D$2:$D$4,G235)</f>
        <v>469.89752229150895</v>
      </c>
    </row>
    <row r="236" spans="1:12" x14ac:dyDescent="0.25">
      <c r="A236">
        <v>1170084</v>
      </c>
      <c r="B236">
        <v>14.35700035</v>
      </c>
      <c r="C236">
        <v>0.64099996999999997</v>
      </c>
      <c r="D236">
        <v>422.87100220000002</v>
      </c>
      <c r="E236">
        <v>1.04709995</v>
      </c>
      <c r="F236">
        <v>9.9000003020963209E+37</v>
      </c>
      <c r="G236">
        <v>1.24160004</v>
      </c>
      <c r="H236">
        <v>1182.58496094</v>
      </c>
      <c r="J236" s="2">
        <f>TREND(Calibration!$A$2:$A$4,Calibration!$B$2:$B$4,C236)</f>
        <v>409.87745432547865</v>
      </c>
      <c r="K236" s="2">
        <f>TREND(Calibration!$A$2:$A$4,Calibration!$C$2:$C$4,E236)</f>
        <v>403.88064306716359</v>
      </c>
      <c r="L236" s="2">
        <f>TREND(Calibration!$A$2:$A$4,Calibration!$D$2:$D$4,G236)</f>
        <v>470.80445212417072</v>
      </c>
    </row>
    <row r="237" spans="1:12" x14ac:dyDescent="0.25">
      <c r="A237">
        <v>1175084</v>
      </c>
      <c r="B237">
        <v>14.39299965</v>
      </c>
      <c r="C237">
        <v>0.63940001000000002</v>
      </c>
      <c r="D237">
        <v>1037.9620361299999</v>
      </c>
      <c r="E237">
        <v>1.04770005</v>
      </c>
      <c r="F237">
        <v>9.9000003020963209E+37</v>
      </c>
      <c r="G237">
        <v>1.2351000299999999</v>
      </c>
      <c r="H237">
        <v>9.9000003020963209E+37</v>
      </c>
      <c r="J237" s="2">
        <f>TREND(Calibration!$A$2:$A$4,Calibration!$B$2:$B$4,C237)</f>
        <v>408.89608553724361</v>
      </c>
      <c r="K237" s="2">
        <f>TREND(Calibration!$A$2:$A$4,Calibration!$C$2:$C$4,E237)</f>
        <v>404.12343484176245</v>
      </c>
      <c r="L237" s="2">
        <f>TREND(Calibration!$A$2:$A$4,Calibration!$D$2:$D$4,G237)</f>
        <v>468.12489476688586</v>
      </c>
    </row>
    <row r="238" spans="1:12" x14ac:dyDescent="0.25">
      <c r="A238">
        <v>1180084</v>
      </c>
      <c r="B238">
        <v>14.460000040000001</v>
      </c>
      <c r="C238">
        <v>0.64529996999999995</v>
      </c>
      <c r="D238">
        <v>788.52197265999996</v>
      </c>
      <c r="E238">
        <v>1.04980004</v>
      </c>
      <c r="F238">
        <v>1325.7979736299999</v>
      </c>
      <c r="G238">
        <v>1.2335</v>
      </c>
      <c r="H238">
        <v>9.9000003020963209E+37</v>
      </c>
      <c r="J238" s="2">
        <f>TREND(Calibration!$A$2:$A$4,Calibration!$B$2:$B$4,C238)</f>
        <v>412.51494888122426</v>
      </c>
      <c r="K238" s="2">
        <f>TREND(Calibration!$A$2:$A$4,Calibration!$C$2:$C$4,E238)</f>
        <v>404.97306040206882</v>
      </c>
      <c r="L238" s="2">
        <f>TREND(Calibration!$A$2:$A$4,Calibration!$D$2:$D$4,G238)</f>
        <v>467.46530006497369</v>
      </c>
    </row>
    <row r="239" spans="1:12" x14ac:dyDescent="0.25">
      <c r="A239">
        <v>1185084</v>
      </c>
      <c r="B239">
        <v>14.59899998</v>
      </c>
      <c r="C239">
        <v>0.64639997000000005</v>
      </c>
      <c r="D239">
        <v>452.38800049000002</v>
      </c>
      <c r="E239">
        <v>1.0504000200000001</v>
      </c>
      <c r="F239">
        <v>9.9000003020963209E+37</v>
      </c>
      <c r="G239">
        <v>1.2323999400000001</v>
      </c>
      <c r="H239">
        <v>9.9000003020963209E+37</v>
      </c>
      <c r="J239" s="2">
        <f>TREND(Calibration!$A$2:$A$4,Calibration!$B$2:$B$4,C239)</f>
        <v>413.18965679083362</v>
      </c>
      <c r="K239" s="2">
        <f>TREND(Calibration!$A$2:$A$4,Calibration!$C$2:$C$4,E239)</f>
        <v>405.21580362640452</v>
      </c>
      <c r="L239" s="2">
        <f>TREND(Calibration!$A$2:$A$4,Calibration!$D$2:$D$4,G239)</f>
        <v>467.01181247550005</v>
      </c>
    </row>
    <row r="240" spans="1:12" x14ac:dyDescent="0.25">
      <c r="A240">
        <v>1190083</v>
      </c>
      <c r="B240">
        <v>14.696999549999999</v>
      </c>
      <c r="C240">
        <v>0.64480000999999998</v>
      </c>
      <c r="D240">
        <v>869.59899901999995</v>
      </c>
      <c r="E240">
        <v>1.0492999599999999</v>
      </c>
      <c r="F240">
        <v>1003.40002441</v>
      </c>
      <c r="G240">
        <v>1.22860003</v>
      </c>
      <c r="H240">
        <v>9.9000003020963209E+37</v>
      </c>
      <c r="J240" s="2">
        <f>TREND(Calibration!$A$2:$A$4,Calibration!$B$2:$B$4,C240)</f>
        <v>412.20828800259852</v>
      </c>
      <c r="K240" s="2">
        <f>TREND(Calibration!$A$2:$A$4,Calibration!$C$2:$C$4,E240)</f>
        <v>404.77073527185485</v>
      </c>
      <c r="L240" s="2">
        <f>TREND(Calibration!$A$2:$A$4,Calibration!$D$2:$D$4,G240)</f>
        <v>465.44534153199072</v>
      </c>
    </row>
    <row r="241" spans="1:12" x14ac:dyDescent="0.25">
      <c r="A241">
        <v>1195084</v>
      </c>
      <c r="B241">
        <v>14.81000042</v>
      </c>
      <c r="C241">
        <v>0.64099996999999997</v>
      </c>
      <c r="D241">
        <v>749.77197265999996</v>
      </c>
      <c r="E241">
        <v>1.0492999599999999</v>
      </c>
      <c r="F241">
        <v>619.32702637</v>
      </c>
      <c r="G241">
        <v>1.22640002</v>
      </c>
      <c r="H241">
        <v>9.9000003020963209E+37</v>
      </c>
      <c r="J241" s="2">
        <f>TREND(Calibration!$A$2:$A$4,Calibration!$B$2:$B$4,C241)</f>
        <v>409.87745432547865</v>
      </c>
      <c r="K241" s="2">
        <f>TREND(Calibration!$A$2:$A$4,Calibration!$C$2:$C$4,E241)</f>
        <v>404.77073527185485</v>
      </c>
      <c r="L241" s="2">
        <f>TREND(Calibration!$A$2:$A$4,Calibration!$D$2:$D$4,G241)</f>
        <v>464.53841169932889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T3" sqref="T3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AVERAGE('1F'!$J2:$J32) + Calibration!$C$11</f>
        <v>401.49814209941223</v>
      </c>
      <c r="C3" s="2">
        <f>'1F'!K32</f>
        <v>853.53700153590682</v>
      </c>
      <c r="D3" s="2">
        <f>'1F'!L32</f>
        <v>605.02942014295286</v>
      </c>
      <c r="E3" s="3">
        <f>(C3-B3)/(7*35314.6667/1400)</f>
        <v>2.5600630088149439</v>
      </c>
      <c r="G3" s="3">
        <f>AVERAGE('2F'!$J2:$J32) + Calibration!$C$11</f>
        <v>399.54129209143423</v>
      </c>
      <c r="H3" s="3">
        <f>'2F'!K32</f>
        <v>878.66173442570039</v>
      </c>
      <c r="I3" s="3">
        <f>'2F'!L32</f>
        <v>606.34860542438764</v>
      </c>
      <c r="J3" s="3">
        <f>(H3-G3)/(7*35314.6667/1400)</f>
        <v>2.7134360145852154</v>
      </c>
      <c r="L3" s="3">
        <f>AVERAGE('3F'!$J2:$J32) + Calibration!$C$11</f>
        <v>400.1704904578865</v>
      </c>
      <c r="M3" s="3">
        <f>'3F'!K32</f>
        <v>898.12229421621441</v>
      </c>
      <c r="N3" s="3">
        <f>'3F'!L32</f>
        <v>593.69288174366693</v>
      </c>
      <c r="O3" s="3">
        <f>(M3-L3)/(7*35314.6667/1400)</f>
        <v>2.8200849691628429</v>
      </c>
      <c r="Q3" s="3">
        <f>AVERAGE('4F'!$K146:$K176) + Calibration!$C$11</f>
        <v>399.537331694508</v>
      </c>
      <c r="R3" s="3">
        <f>'4F'!L176</f>
        <v>748.91118432000007</v>
      </c>
      <c r="S3" s="3">
        <f>'4F'!M176</f>
        <v>582.5624009881443</v>
      </c>
      <c r="T3" s="3">
        <f>(R3-Q3)/(7*35314.6667/1400)</f>
        <v>1.9786331588143917</v>
      </c>
    </row>
    <row r="4" spans="1:20" x14ac:dyDescent="0.25">
      <c r="A4" s="3">
        <f t="shared" ref="A4:A35" si="0">1/12+A3</f>
        <v>2.5833333333333335</v>
      </c>
      <c r="B4" s="3">
        <f>AVERAGE('1F'!$J3:$J33) + Calibration!$C$11</f>
        <v>401.69006780977031</v>
      </c>
      <c r="C4" s="2">
        <f>'1F'!K33</f>
        <v>870.36775540258725</v>
      </c>
      <c r="D4" s="2">
        <f>'1F'!L33</f>
        <v>606.80204354518628</v>
      </c>
      <c r="E4" s="3">
        <f t="shared" ref="E4:E67" si="1">(C4-B4)/(7*35314.6667/1400)</f>
        <v>2.6542948377469289</v>
      </c>
      <c r="G4" s="3">
        <f>AVERAGE('2F'!$J3:$J33) + Calibration!$C$11</f>
        <v>399.58284400772675</v>
      </c>
      <c r="H4" s="3">
        <f>'2F'!K33</f>
        <v>878.90452620029941</v>
      </c>
      <c r="I4" s="3">
        <f>'2F'!L33</f>
        <v>606.5959405551373</v>
      </c>
      <c r="J4" s="3">
        <f t="shared" ref="J4:J67" si="2">(H4-G4)/(7*35314.6667/1400)</f>
        <v>2.7145757102250814</v>
      </c>
      <c r="L4" s="3">
        <f>AVERAGE('3F'!$J3:$J33) + Calibration!$C$11</f>
        <v>400.55434187860266</v>
      </c>
      <c r="M4" s="3">
        <f>'3F'!K33</f>
        <v>887.64357762381735</v>
      </c>
      <c r="N4" s="3">
        <f>'3F'!L33</f>
        <v>593.89898885610546</v>
      </c>
      <c r="O4" s="3">
        <f t="shared" ref="O4:O67" si="3">(M4-L4)/(7*35314.6667/1400)</f>
        <v>2.7585662347209108</v>
      </c>
      <c r="Q4" s="3">
        <f>AVERAGE('4F'!$K147:$K177) + Calibration!$C$11</f>
        <v>399.63230563762477</v>
      </c>
      <c r="R4" s="3">
        <f>'4F'!L177</f>
        <v>748.22342129137803</v>
      </c>
      <c r="S4" s="3">
        <f>'4F'!M177</f>
        <v>587.88028356201323</v>
      </c>
      <c r="T4" s="3">
        <f t="shared" ref="T4:T67" si="4">(R4-Q4)/(7*35314.6667/1400)</f>
        <v>1.9742002302615713</v>
      </c>
    </row>
    <row r="5" spans="1:20" x14ac:dyDescent="0.25">
      <c r="A5" s="3">
        <f t="shared" si="0"/>
        <v>2.666666666666667</v>
      </c>
      <c r="B5" s="3">
        <f>AVERAGE('1F'!$J4:$J34) + Calibration!$C$11</f>
        <v>401.74349102376391</v>
      </c>
      <c r="C5" s="2">
        <f>'1F'!K34</f>
        <v>867.09059645254263</v>
      </c>
      <c r="D5" s="2">
        <f>'1F'!L34</f>
        <v>605.4829077324265</v>
      </c>
      <c r="E5" s="3">
        <f t="shared" si="1"/>
        <v>2.6354325208952272</v>
      </c>
      <c r="G5" s="3">
        <f>AVERAGE('2F'!$J4:$J34) + Calibration!$C$11</f>
        <v>399.61450225258113</v>
      </c>
      <c r="H5" s="3">
        <f>'2F'!K34</f>
        <v>861.18372867919095</v>
      </c>
      <c r="I5" s="3">
        <f>'2F'!L34</f>
        <v>605.68901072247547</v>
      </c>
      <c r="J5" s="3">
        <f t="shared" si="2"/>
        <v>2.6140369968526973</v>
      </c>
      <c r="L5" s="3">
        <f>AVERAGE('3F'!$J4:$J34) + Calibration!$C$11</f>
        <v>401.02327495602833</v>
      </c>
      <c r="M5" s="3">
        <f>'3F'!K34</f>
        <v>886.30846561483975</v>
      </c>
      <c r="N5" s="3">
        <f>'3F'!L34</f>
        <v>592.78595191100499</v>
      </c>
      <c r="O5" s="3">
        <f t="shared" si="3"/>
        <v>2.7483492611233471</v>
      </c>
      <c r="Q5" s="3">
        <f>AVERAGE('4F'!$K148:$K178) + Calibration!$C$11</f>
        <v>399.6956225230565</v>
      </c>
      <c r="R5" s="3">
        <f>'4F'!L178</f>
        <v>756.96246866904073</v>
      </c>
      <c r="S5" s="3">
        <f>'4F'!M178</f>
        <v>587.22073832877606</v>
      </c>
      <c r="T5" s="3">
        <f t="shared" si="4"/>
        <v>2.0233340961758768</v>
      </c>
    </row>
    <row r="6" spans="1:20" x14ac:dyDescent="0.25">
      <c r="A6" s="3">
        <f t="shared" si="0"/>
        <v>2.7500000000000004</v>
      </c>
      <c r="B6" s="3">
        <f>AVERAGE('1F'!$J5:$J35) + Calibration!$C$11</f>
        <v>401.97894647453899</v>
      </c>
      <c r="C6" s="2">
        <f>'1F'!K35</f>
        <v>863.61116496840259</v>
      </c>
      <c r="D6" s="2">
        <f>'1F'!L35</f>
        <v>599.67035489705836</v>
      </c>
      <c r="E6" s="3">
        <f t="shared" si="1"/>
        <v>2.6143937441939022</v>
      </c>
      <c r="G6" s="3">
        <f>AVERAGE('2F'!$J5:$J35) + Calibration!$C$11</f>
        <v>399.69958390929065</v>
      </c>
      <c r="H6" s="3">
        <f>'2F'!K35</f>
        <v>871.90524109204205</v>
      </c>
      <c r="I6" s="3">
        <f>'2F'!L35</f>
        <v>609.68775336119506</v>
      </c>
      <c r="J6" s="3">
        <f t="shared" si="2"/>
        <v>2.6742750324909697</v>
      </c>
      <c r="L6" s="3">
        <f>AVERAGE('3F'!$J5:$J35) + Calibration!$C$11</f>
        <v>401.30225896005118</v>
      </c>
      <c r="M6" s="3">
        <f>'3F'!K35</f>
        <v>871.4601727374926</v>
      </c>
      <c r="N6" s="3">
        <f>'3F'!L35</f>
        <v>594.3524764455791</v>
      </c>
      <c r="O6" s="3">
        <f t="shared" si="3"/>
        <v>2.6626779053103244</v>
      </c>
      <c r="Q6" s="3">
        <f>AVERAGE('4F'!$K149:$K179) + Calibration!$C$11</f>
        <v>399.87765594700727</v>
      </c>
      <c r="R6" s="3">
        <f>'4F'!L179</f>
        <v>821.85795479187937</v>
      </c>
      <c r="S6" s="3">
        <f>'4F'!M179</f>
        <v>586.31380849611435</v>
      </c>
      <c r="T6" s="3">
        <f t="shared" si="4"/>
        <v>2.3898302789014969</v>
      </c>
    </row>
    <row r="7" spans="1:20" x14ac:dyDescent="0.25">
      <c r="A7" s="3">
        <f t="shared" si="0"/>
        <v>2.8333333333333339</v>
      </c>
      <c r="B7" s="3">
        <f>AVERAGE('1F'!$J6:$J36) + Calibration!$C$11</f>
        <v>402.1728500090216</v>
      </c>
      <c r="C7" s="2">
        <f>'1F'!K36</f>
        <v>870.81282375713693</v>
      </c>
      <c r="D7" s="2">
        <f>'1F'!L36</f>
        <v>603.25679261832988</v>
      </c>
      <c r="E7" s="3">
        <f t="shared" si="1"/>
        <v>2.6540812503158371</v>
      </c>
      <c r="G7" s="3">
        <f>AVERAGE('2F'!$J6:$J36) + Calibration!$C$11</f>
        <v>399.689690435714</v>
      </c>
      <c r="H7" s="3">
        <f>'2F'!K36</f>
        <v>881.73661274993901</v>
      </c>
      <c r="I7" s="3">
        <f>'2F'!L36</f>
        <v>609.93508849194473</v>
      </c>
      <c r="J7" s="3">
        <f t="shared" si="2"/>
        <v>2.7300097515247113</v>
      </c>
      <c r="L7" s="3">
        <f>AVERAGE('3F'!$J6:$J36) + Calibration!$C$11</f>
        <v>401.70787515204506</v>
      </c>
      <c r="M7" s="3">
        <f>'3F'!K36</f>
        <v>863.8135386488799</v>
      </c>
      <c r="N7" s="3">
        <f>'3F'!L36</f>
        <v>596.12510397020196</v>
      </c>
      <c r="O7" s="3">
        <f t="shared" si="3"/>
        <v>2.6170750380993106</v>
      </c>
      <c r="Q7" s="3">
        <f>AVERAGE('4F'!$K150:$K180) + Calibration!$C$11</f>
        <v>399.88754961844552</v>
      </c>
      <c r="R7" s="3">
        <f>'4F'!L180</f>
        <v>820.36098025121748</v>
      </c>
      <c r="S7" s="3">
        <f>'4F'!M180</f>
        <v>584.99462321467945</v>
      </c>
      <c r="T7" s="3">
        <f t="shared" si="4"/>
        <v>2.381296327697024</v>
      </c>
    </row>
    <row r="8" spans="1:20" x14ac:dyDescent="0.25">
      <c r="A8" s="3">
        <f t="shared" si="0"/>
        <v>2.9166666666666674</v>
      </c>
      <c r="B8" s="3">
        <f>AVERAGE('1F'!$J7:$J37) + Calibration!$C$11</f>
        <v>402.2262720358458</v>
      </c>
      <c r="C8" s="2">
        <f>'1F'!K37</f>
        <v>870.16547477678125</v>
      </c>
      <c r="D8" s="2">
        <f>'1F'!L37</f>
        <v>601.89642466486953</v>
      </c>
      <c r="E8" s="3">
        <f t="shared" si="1"/>
        <v>2.6501125252921356</v>
      </c>
      <c r="G8" s="3">
        <f>AVERAGE('2F'!$J7:$J37) + Calibration!$C$11</f>
        <v>399.6362672217204</v>
      </c>
      <c r="H8" s="3">
        <f>'2F'!K37</f>
        <v>866.24097089223642</v>
      </c>
      <c r="I8" s="3">
        <f>'2F'!L37</f>
        <v>602.8033503751418</v>
      </c>
      <c r="J8" s="3">
        <f t="shared" si="2"/>
        <v>2.64255476419669</v>
      </c>
      <c r="L8" s="3">
        <f>AVERAGE('3F'!$J7:$J37) + Calibration!$C$11</f>
        <v>401.92156583154247</v>
      </c>
      <c r="M8" s="3">
        <f>'3F'!K37</f>
        <v>898.36508599081344</v>
      </c>
      <c r="N8" s="3">
        <f>'3F'!L37</f>
        <v>598.8046077364221</v>
      </c>
      <c r="O8" s="3">
        <f t="shared" si="3"/>
        <v>2.8115430020993002</v>
      </c>
      <c r="Q8" s="3">
        <f>AVERAGE('4F'!$K151:$K181) + Calibration!$C$11</f>
        <v>400.02605211481</v>
      </c>
      <c r="R8" s="3">
        <f>'4F'!L181</f>
        <v>764.20454555189679</v>
      </c>
      <c r="S8" s="3">
        <f>'4F'!M181</f>
        <v>582.5624009881443</v>
      </c>
      <c r="T8" s="3">
        <f t="shared" si="4"/>
        <v>2.0624773074077281</v>
      </c>
    </row>
    <row r="9" spans="1:20" x14ac:dyDescent="0.25">
      <c r="A9" s="3">
        <f t="shared" si="0"/>
        <v>3.0000000000000009</v>
      </c>
      <c r="B9" s="3">
        <f>AVERAGE('1F'!$J8:$J38) + Calibration!$C$11</f>
        <v>402.37466800578693</v>
      </c>
      <c r="C9" s="2">
        <f>'1F'!K38</f>
        <v>881.08926376958334</v>
      </c>
      <c r="D9" s="2">
        <f>'1F'!L38</f>
        <v>602.8033503751418</v>
      </c>
      <c r="E9" s="3">
        <f t="shared" si="1"/>
        <v>2.7111375555686408</v>
      </c>
      <c r="G9" s="3">
        <f>AVERAGE('2F'!$J8:$J38) + Calibration!$C$11</f>
        <v>399.44434151136238</v>
      </c>
      <c r="H9" s="3">
        <f>'2F'!K38</f>
        <v>862.96381598804703</v>
      </c>
      <c r="I9" s="3">
        <f>'2F'!L38</f>
        <v>603.46294507705397</v>
      </c>
      <c r="J9" s="3">
        <f t="shared" si="2"/>
        <v>2.6250819718294811</v>
      </c>
      <c r="L9" s="3">
        <f>AVERAGE('3F'!$J8:$J38) + Calibration!$C$11</f>
        <v>402.20055082487295</v>
      </c>
      <c r="M9" s="3">
        <f>'3F'!K38</f>
        <v>878.45945784574963</v>
      </c>
      <c r="N9" s="3">
        <f>'3F'!L38</f>
        <v>598.35116961562358</v>
      </c>
      <c r="O9" s="3">
        <f t="shared" si="3"/>
        <v>2.6972300832779861</v>
      </c>
      <c r="Q9" s="3">
        <f>AVERAGE('4F'!$K152:$K182) + Calibration!$C$11</f>
        <v>400.08936781307239</v>
      </c>
      <c r="R9" s="3">
        <f>'4F'!L182</f>
        <v>775.33061517050487</v>
      </c>
      <c r="S9" s="3">
        <f>'4F'!M182</f>
        <v>586.10765603739014</v>
      </c>
      <c r="T9" s="3">
        <f t="shared" si="4"/>
        <v>2.1251297685753463</v>
      </c>
    </row>
    <row r="10" spans="1:20" x14ac:dyDescent="0.25">
      <c r="A10" s="3">
        <f t="shared" si="0"/>
        <v>3.0833333333333344</v>
      </c>
      <c r="B10" s="3">
        <f>AVERAGE('1F'!$J9:$J39) + Calibration!$C$11</f>
        <v>402.48151324660489</v>
      </c>
      <c r="C10" s="2">
        <f>'1F'!K39</f>
        <v>884.56869929957873</v>
      </c>
      <c r="D10" s="2">
        <f>'1F'!L39</f>
        <v>605.23557260167684</v>
      </c>
      <c r="E10" s="3">
        <f t="shared" si="1"/>
        <v>2.7302377799475241</v>
      </c>
      <c r="G10" s="3">
        <f>AVERAGE('2F'!$J9:$J39) + Calibration!$C$11</f>
        <v>399.30386000370402</v>
      </c>
      <c r="H10" s="3">
        <f>'2F'!K39</f>
        <v>853.33472091010083</v>
      </c>
      <c r="I10" s="3">
        <f>'2F'!L39</f>
        <v>600.78338771976917</v>
      </c>
      <c r="J10" s="3">
        <f t="shared" si="2"/>
        <v>2.5713444488286608</v>
      </c>
      <c r="L10" s="3">
        <f>AVERAGE('3F'!$J9:$J39) + Calibration!$C$11</f>
        <v>402.4142413065087</v>
      </c>
      <c r="M10" s="3">
        <f>'3F'!K39</f>
        <v>867.7379454328983</v>
      </c>
      <c r="N10" s="3">
        <f>'3F'!L39</f>
        <v>600.3711322709961</v>
      </c>
      <c r="O10" s="3">
        <f t="shared" si="3"/>
        <v>2.6352999906771855</v>
      </c>
      <c r="Q10" s="3">
        <f>AVERAGE('4F'!$K153:$K183) + Calibration!$C$11</f>
        <v>400.06760304179465</v>
      </c>
      <c r="R10" s="3">
        <f>'4F'!L183</f>
        <v>782.32994882902517</v>
      </c>
      <c r="S10" s="3">
        <f>'4F'!M183</f>
        <v>592.57979945228101</v>
      </c>
      <c r="T10" s="3">
        <f t="shared" si="4"/>
        <v>2.1648928420283262</v>
      </c>
    </row>
    <row r="11" spans="1:20" x14ac:dyDescent="0.25">
      <c r="A11" s="3">
        <f t="shared" si="0"/>
        <v>3.1666666666666679</v>
      </c>
      <c r="B11" s="3">
        <f>AVERAGE('1F'!$J10:$J40) + Calibration!$C$11</f>
        <v>402.57846501384614</v>
      </c>
      <c r="C11" s="2">
        <f>'1F'!K40</f>
        <v>871.2578921116866</v>
      </c>
      <c r="D11" s="2">
        <f>'1F'!L40</f>
        <v>607.04942814461094</v>
      </c>
      <c r="E11" s="3">
        <f t="shared" si="1"/>
        <v>2.6543046892063145</v>
      </c>
      <c r="G11" s="3">
        <f>AVERAGE('2F'!$J10:$J40) + Calibration!$C$11</f>
        <v>399.07829822436713</v>
      </c>
      <c r="H11" s="3">
        <f>'2F'!K40</f>
        <v>855.72173910519109</v>
      </c>
      <c r="I11" s="3">
        <f>'2F'!L40</f>
        <v>601.48416509370691</v>
      </c>
      <c r="J11" s="3">
        <f t="shared" si="2"/>
        <v>2.5861404541067006</v>
      </c>
      <c r="L11" s="3">
        <f>AVERAGE('3F'!$J10:$J40) + Calibration!$C$11</f>
        <v>402.44589856205533</v>
      </c>
      <c r="M11" s="3">
        <f>'3F'!K40</f>
        <v>874.08997866132631</v>
      </c>
      <c r="N11" s="3">
        <f>'3F'!L40</f>
        <v>594.10509184615432</v>
      </c>
      <c r="O11" s="3">
        <f t="shared" si="3"/>
        <v>2.6710946140645349</v>
      </c>
      <c r="Q11" s="3">
        <f>AVERAGE('4F'!$K154:$K184) + Calibration!$C$11</f>
        <v>400.1744484804741</v>
      </c>
      <c r="R11" s="3">
        <f>'4F'!L184</f>
        <v>759.59227863872979</v>
      </c>
      <c r="S11" s="3">
        <f>'4F'!M184</f>
        <v>592.78595191100499</v>
      </c>
      <c r="T11" s="3">
        <f t="shared" si="4"/>
        <v>2.0355159130427567</v>
      </c>
    </row>
    <row r="12" spans="1:20" x14ac:dyDescent="0.25">
      <c r="A12" s="3">
        <f t="shared" si="0"/>
        <v>3.2500000000000013</v>
      </c>
      <c r="B12" s="3">
        <f>AVERAGE('1F'!$J11:$J41) + Calibration!$C$11</f>
        <v>402.61012325870053</v>
      </c>
      <c r="C12" s="2">
        <f>'1F'!K41</f>
        <v>878.25717721994374</v>
      </c>
      <c r="D12" s="2">
        <f>'1F'!L41</f>
        <v>608.36856807976028</v>
      </c>
      <c r="E12" s="3">
        <f t="shared" si="1"/>
        <v>2.6937649334305802</v>
      </c>
      <c r="G12" s="3">
        <f>AVERAGE('2F'!$J11:$J41) + Calibration!$C$11</f>
        <v>398.91803095672492</v>
      </c>
      <c r="H12" s="3">
        <f>'2F'!K41</f>
        <v>852.04002699524494</v>
      </c>
      <c r="I12" s="3">
        <f>'2F'!L41</f>
        <v>601.690317552431</v>
      </c>
      <c r="J12" s="3">
        <f t="shared" si="2"/>
        <v>2.5661972114182237</v>
      </c>
      <c r="L12" s="3">
        <f>AVERAGE('3F'!$J11:$J41) + Calibration!$C$11</f>
        <v>402.65958924155268</v>
      </c>
      <c r="M12" s="3">
        <f>'3F'!K41</f>
        <v>888.29092255831767</v>
      </c>
      <c r="N12" s="3">
        <f>'3F'!L41</f>
        <v>590.55983679690837</v>
      </c>
      <c r="O12" s="3">
        <f t="shared" si="3"/>
        <v>2.7503095948333836</v>
      </c>
      <c r="Q12" s="3">
        <f>AVERAGE('4F'!$K155:$K185) + Calibration!$C$11</f>
        <v>400.15268351133483</v>
      </c>
      <c r="R12" s="3">
        <f>'4F'!L185</f>
        <v>767.23891272734249</v>
      </c>
      <c r="S12" s="3">
        <f>'4F'!M185</f>
        <v>592.57979945228101</v>
      </c>
      <c r="T12" s="3">
        <f t="shared" si="4"/>
        <v>2.0789448890141027</v>
      </c>
    </row>
    <row r="13" spans="1:20" x14ac:dyDescent="0.25">
      <c r="A13" s="3">
        <f t="shared" si="0"/>
        <v>3.3333333333333348</v>
      </c>
      <c r="B13" s="3">
        <f>AVERAGE('1F'!$J12:$J42) + Calibration!$C$11</f>
        <v>402.61012325870047</v>
      </c>
      <c r="C13" s="2">
        <f>'1F'!K42</f>
        <v>862.72112131397444</v>
      </c>
      <c r="D13" s="2">
        <f>'1F'!L42</f>
        <v>599.01076431753575</v>
      </c>
      <c r="E13" s="3">
        <f t="shared" si="1"/>
        <v>2.6057785110302283</v>
      </c>
      <c r="G13" s="3">
        <f>AVERAGE('2F'!$J12:$J42) + Calibration!$C$11</f>
        <v>398.67268321954253</v>
      </c>
      <c r="H13" s="3">
        <f>'2F'!K42</f>
        <v>852.44467725567279</v>
      </c>
      <c r="I13" s="3">
        <f>'2F'!L42</f>
        <v>603.71028020780352</v>
      </c>
      <c r="J13" s="3">
        <f t="shared" si="2"/>
        <v>2.5698783901371507</v>
      </c>
      <c r="L13" s="3">
        <f>AVERAGE('3F'!$J12:$J42) + Calibration!$C$11</f>
        <v>402.64969557011449</v>
      </c>
      <c r="M13" s="3">
        <f>'3F'!K42</f>
        <v>859.24168578397916</v>
      </c>
      <c r="N13" s="3">
        <f>'3F'!L42</f>
        <v>591.01332850877168</v>
      </c>
      <c r="O13" s="3">
        <f t="shared" si="3"/>
        <v>2.5858490699778551</v>
      </c>
      <c r="Q13" s="3">
        <f>AVERAGE('4F'!$K156:$K186) + Calibration!$C$11</f>
        <v>400.31295196614633</v>
      </c>
      <c r="R13" s="3">
        <f>'4F'!L186</f>
        <v>833.46960391382993</v>
      </c>
      <c r="S13" s="3">
        <f>'4F'!M186</f>
        <v>591.21943149882054</v>
      </c>
      <c r="T13" s="3">
        <f t="shared" si="4"/>
        <v>2.4531260941940793</v>
      </c>
    </row>
    <row r="14" spans="1:20" x14ac:dyDescent="0.25">
      <c r="A14" s="3">
        <f t="shared" si="0"/>
        <v>3.4166666666666683</v>
      </c>
      <c r="B14" s="3">
        <f>AVERAGE('1F'!$J13:$J43) + Calibration!$C$11</f>
        <v>402.6754165832258</v>
      </c>
      <c r="C14" s="2">
        <f>'1F'!K43</f>
        <v>852.24230357519571</v>
      </c>
      <c r="D14" s="2">
        <f>'1F'!L43</f>
        <v>598.35116961562358</v>
      </c>
      <c r="E14" s="3">
        <f t="shared" si="1"/>
        <v>2.546063315908174</v>
      </c>
      <c r="G14" s="3">
        <f>AVERAGE('2F'!$J13:$J43) + Calibration!$C$11</f>
        <v>398.37193444424207</v>
      </c>
      <c r="H14" s="3">
        <f>'2F'!K43</f>
        <v>837.39401069784856</v>
      </c>
      <c r="I14" s="3">
        <f>'2F'!L43</f>
        <v>603.46294507705397</v>
      </c>
      <c r="J14" s="3">
        <f t="shared" si="2"/>
        <v>2.4863441582678534</v>
      </c>
      <c r="L14" s="3">
        <f>AVERAGE('3F'!$J13:$J43) + Calibration!$C$11</f>
        <v>402.59627235612083</v>
      </c>
      <c r="M14" s="3">
        <f>'3F'!K43</f>
        <v>851.59505169536635</v>
      </c>
      <c r="N14" s="3">
        <f>'3F'!L43</f>
        <v>597.03198021179912</v>
      </c>
      <c r="O14" s="3">
        <f t="shared" si="3"/>
        <v>2.5428459124562286</v>
      </c>
      <c r="Q14" s="3">
        <f>AVERAGE('4F'!$K157:$K187) + Calibration!$C$11</f>
        <v>400.3545026952695</v>
      </c>
      <c r="R14" s="3">
        <f>'4F'!L187</f>
        <v>821.00832923157293</v>
      </c>
      <c r="S14" s="3">
        <f>'4F'!M187</f>
        <v>589.2407009841487</v>
      </c>
      <c r="T14" s="3">
        <f t="shared" si="4"/>
        <v>2.382317976322871</v>
      </c>
    </row>
    <row r="15" spans="1:20" x14ac:dyDescent="0.25">
      <c r="A15" s="3">
        <f t="shared" si="0"/>
        <v>3.5000000000000018</v>
      </c>
      <c r="B15" s="3">
        <f>AVERAGE('1F'!$J14:$J44) + Calibration!$C$11</f>
        <v>402.75060476635866</v>
      </c>
      <c r="C15" s="2">
        <f>'1F'!K44</f>
        <v>880.44191478922767</v>
      </c>
      <c r="D15" s="2">
        <f>'1F'!L44</f>
        <v>593.69288174366693</v>
      </c>
      <c r="E15" s="3">
        <f t="shared" si="1"/>
        <v>2.7053423104959897</v>
      </c>
      <c r="G15" s="3">
        <f>AVERAGE('2F'!$J14:$J44) + Calibration!$C$11</f>
        <v>398.0929504402194</v>
      </c>
      <c r="H15" s="3">
        <f>'2F'!K44</f>
        <v>830.19244900964077</v>
      </c>
      <c r="I15" s="3">
        <f>'2F'!L44</f>
        <v>601.03072285051883</v>
      </c>
      <c r="J15" s="3">
        <f t="shared" si="2"/>
        <v>2.4471390441831429</v>
      </c>
      <c r="L15" s="3">
        <f>AVERAGE('3F'!$J14:$J44) + Calibration!$C$11</f>
        <v>402.66156568064628</v>
      </c>
      <c r="M15" s="3">
        <f>'3F'!K44</f>
        <v>880.44191478922767</v>
      </c>
      <c r="N15" s="3">
        <f>'3F'!L44</f>
        <v>597.44423978296174</v>
      </c>
      <c r="O15" s="3">
        <f t="shared" si="3"/>
        <v>2.7058465717224585</v>
      </c>
      <c r="Q15" s="3">
        <f>AVERAGE('4F'!$K158:$K188) + Calibration!$C$11</f>
        <v>400.42771166924706</v>
      </c>
      <c r="R15" s="3">
        <f>'4F'!L188</f>
        <v>801.99283374975334</v>
      </c>
      <c r="S15" s="3">
        <f>'4F'!M188</f>
        <v>588.33377115148687</v>
      </c>
      <c r="T15" s="3">
        <f t="shared" si="4"/>
        <v>2.2742115931141225</v>
      </c>
    </row>
    <row r="16" spans="1:20" x14ac:dyDescent="0.25">
      <c r="A16" s="3">
        <f t="shared" si="0"/>
        <v>3.5833333333333353</v>
      </c>
      <c r="B16" s="3">
        <f>AVERAGE('1F'!$J15:$J45) + Calibration!$C$11</f>
        <v>402.78226320907459</v>
      </c>
      <c r="C16" s="2">
        <f>'1F'!K45</f>
        <v>847.87282843662751</v>
      </c>
      <c r="D16" s="2">
        <f>'1F'!L45</f>
        <v>594.55857943562796</v>
      </c>
      <c r="E16" s="3">
        <f t="shared" si="1"/>
        <v>2.5207122525528627</v>
      </c>
      <c r="G16" s="3">
        <f>AVERAGE('2F'!$J15:$J45) + Calibration!$C$11</f>
        <v>397.62204072583859</v>
      </c>
      <c r="H16" s="3">
        <f>'2F'!K45</f>
        <v>826.91529005959603</v>
      </c>
      <c r="I16" s="3">
        <f>'2F'!L45</f>
        <v>602.14375979561908</v>
      </c>
      <c r="J16" s="3">
        <f t="shared" si="2"/>
        <v>2.4312462183524297</v>
      </c>
      <c r="L16" s="3">
        <f>AVERAGE('3F'!$J15:$J45) + Calibration!$C$11</f>
        <v>402.57648521110605</v>
      </c>
      <c r="M16" s="3">
        <f>'3F'!K45</f>
        <v>868.18301378744798</v>
      </c>
      <c r="N16" s="3">
        <f>'3F'!L45</f>
        <v>596.33120696025094</v>
      </c>
      <c r="O16" s="3">
        <f t="shared" si="3"/>
        <v>2.6369017299905133</v>
      </c>
      <c r="Q16" s="3">
        <f>AVERAGE('4F'!$K159:$K189) + Calibration!$C$11</f>
        <v>400.25557191673448</v>
      </c>
      <c r="R16" s="3">
        <f>'4F'!L189</f>
        <v>745.39128619147516</v>
      </c>
      <c r="S16" s="3">
        <f>'4F'!M189</f>
        <v>592.33246432153135</v>
      </c>
      <c r="T16" s="3">
        <f t="shared" si="4"/>
        <v>1.9546310160970068</v>
      </c>
    </row>
    <row r="17" spans="1:20" x14ac:dyDescent="0.25">
      <c r="A17" s="3">
        <f t="shared" si="0"/>
        <v>3.6666666666666687</v>
      </c>
      <c r="B17" s="3">
        <f>AVERAGE('1F'!$J16:$J46) + Calibration!$C$11</f>
        <v>402.63386605196416</v>
      </c>
      <c r="C17" s="2">
        <f>'1F'!K46</f>
        <v>854.2248616650553</v>
      </c>
      <c r="D17" s="2">
        <f>'1F'!L46</f>
        <v>595.67161225833877</v>
      </c>
      <c r="E17" s="3">
        <f t="shared" si="1"/>
        <v>2.5575265905771163</v>
      </c>
      <c r="G17" s="3">
        <f>AVERAGE('2F'!$J16:$J46) + Calibration!$C$11</f>
        <v>397.35492703020913</v>
      </c>
      <c r="H17" s="3">
        <f>'2F'!K46</f>
        <v>826.02525045102334</v>
      </c>
      <c r="I17" s="3">
        <f>'2F'!L46</f>
        <v>604.82331303051433</v>
      </c>
      <c r="J17" s="3">
        <f t="shared" si="2"/>
        <v>2.4277183588472839</v>
      </c>
      <c r="L17" s="3">
        <f>AVERAGE('3F'!$J16:$J46) + Calibration!$C$11</f>
        <v>402.5863786846827</v>
      </c>
      <c r="M17" s="3">
        <f>'3F'!K46</f>
        <v>877.56941419132158</v>
      </c>
      <c r="N17" s="3">
        <f>'3F'!L46</f>
        <v>597.44423978296174</v>
      </c>
      <c r="O17" s="3">
        <f t="shared" si="3"/>
        <v>2.6900043516856345</v>
      </c>
      <c r="Q17" s="3">
        <f>AVERAGE('4F'!$K160:$K190) + Calibration!$C$11</f>
        <v>399.91524885140444</v>
      </c>
      <c r="R17" s="3">
        <f>'4F'!L190</f>
        <v>727.7109067644883</v>
      </c>
      <c r="S17" s="3">
        <f>'4F'!M190</f>
        <v>587.88028356201323</v>
      </c>
      <c r="T17" s="3">
        <f t="shared" si="4"/>
        <v>1.8564278728593173</v>
      </c>
    </row>
    <row r="18" spans="1:20" x14ac:dyDescent="0.25">
      <c r="A18" s="3">
        <f t="shared" si="0"/>
        <v>3.7500000000000022</v>
      </c>
      <c r="B18" s="3">
        <f>AVERAGE('1F'!$J17:$J47) + Calibration!$C$11</f>
        <v>402.53889210884734</v>
      </c>
      <c r="C18" s="2">
        <f>'1F'!K47</f>
        <v>871.70286741156497</v>
      </c>
      <c r="D18" s="2">
        <f>'1F'!L47</f>
        <v>595.21817413754025</v>
      </c>
      <c r="E18" s="3">
        <f t="shared" si="1"/>
        <v>2.6570488646447714</v>
      </c>
      <c r="G18" s="3">
        <f>AVERAGE('2F'!$J17:$J47) + Calibration!$C$11</f>
        <v>397.01262633861614</v>
      </c>
      <c r="H18" s="3">
        <f>'2F'!K47</f>
        <v>835.2092731285644</v>
      </c>
      <c r="I18" s="3">
        <f>'2F'!L47</f>
        <v>604.57597789976478</v>
      </c>
      <c r="J18" s="3">
        <f t="shared" si="2"/>
        <v>2.4816694463660234</v>
      </c>
      <c r="L18" s="3">
        <f>AVERAGE('3F'!$J17:$J47) + Calibration!$C$11</f>
        <v>402.4261100320096</v>
      </c>
      <c r="M18" s="3">
        <f>'3F'!K47</f>
        <v>884.81149107417764</v>
      </c>
      <c r="N18" s="3">
        <f>'3F'!L47</f>
        <v>597.03198021179912</v>
      </c>
      <c r="O18" s="3">
        <f t="shared" si="3"/>
        <v>2.7319265683012546</v>
      </c>
      <c r="Q18" s="3">
        <f>AVERAGE('4F'!$K161:$K191) + Calibration!$C$11</f>
        <v>399.50963246154896</v>
      </c>
      <c r="R18" s="3">
        <f>'4F'!L191</f>
        <v>747.37379168521636</v>
      </c>
      <c r="S18" s="3">
        <f>'4F'!M191</f>
        <v>590.35373380685951</v>
      </c>
      <c r="T18" s="3">
        <f t="shared" si="4"/>
        <v>1.9700832075171042</v>
      </c>
    </row>
    <row r="19" spans="1:20" x14ac:dyDescent="0.25">
      <c r="A19" s="3">
        <f t="shared" si="0"/>
        <v>3.8333333333333357</v>
      </c>
      <c r="B19" s="3">
        <f>AVERAGE('1F'!$J18:$J48) + Calibration!$C$11</f>
        <v>402.34498738719532</v>
      </c>
      <c r="C19" s="2">
        <f>'1F'!K48</f>
        <v>859.68675413852884</v>
      </c>
      <c r="D19" s="2">
        <f>'1F'!L48</f>
        <v>598.1450666255746</v>
      </c>
      <c r="E19" s="3">
        <f t="shared" si="1"/>
        <v>2.5900953314183961</v>
      </c>
      <c r="G19" s="3">
        <f>AVERAGE('2F'!$J18:$J48) + Calibration!$C$11</f>
        <v>396.53182315065879</v>
      </c>
      <c r="H19" s="3">
        <f>'2F'!K48</f>
        <v>839.13377701310947</v>
      </c>
      <c r="I19" s="3">
        <f>'2F'!L48</f>
        <v>602.34991225434317</v>
      </c>
      <c r="J19" s="3">
        <f t="shared" si="2"/>
        <v>2.506618327293745</v>
      </c>
      <c r="L19" s="3">
        <f>AVERAGE('3F'!$J18:$J48) + Calibration!$C$11</f>
        <v>402.39445277646308</v>
      </c>
      <c r="M19" s="3">
        <f>'3F'!K48</f>
        <v>879.55187518065509</v>
      </c>
      <c r="N19" s="3">
        <f>'3F'!L48</f>
        <v>595.67161225833877</v>
      </c>
      <c r="O19" s="3">
        <f t="shared" si="3"/>
        <v>2.7023187077350612</v>
      </c>
      <c r="Q19" s="3">
        <f>AVERAGE('4F'!$K162:$K192) + Calibration!$C$11</f>
        <v>399.10401607169354</v>
      </c>
      <c r="R19" s="3">
        <f>'4F'!L192</f>
        <v>749.11350945021411</v>
      </c>
      <c r="S19" s="3">
        <f>'4F'!M192</f>
        <v>594.80591456637762</v>
      </c>
      <c r="T19" s="3">
        <f t="shared" si="4"/>
        <v>1.9822330271548083</v>
      </c>
    </row>
    <row r="20" spans="1:20" x14ac:dyDescent="0.25">
      <c r="A20" s="3">
        <f t="shared" si="0"/>
        <v>3.9166666666666692</v>
      </c>
      <c r="B20" s="3">
        <f>AVERAGE('1F'!$J19:$J49) + Calibration!$C$11</f>
        <v>402.2064837036616</v>
      </c>
      <c r="C20" s="2">
        <f>'1F'!K49</f>
        <v>872.7952847464702</v>
      </c>
      <c r="D20" s="2">
        <f>'1F'!L49</f>
        <v>596.78464508104958</v>
      </c>
      <c r="E20" s="3">
        <f t="shared" si="1"/>
        <v>2.6651181790301792</v>
      </c>
      <c r="G20" s="3">
        <f>AVERAGE('2F'!$J19:$J49) + Calibration!$C$11</f>
        <v>396.16973650122037</v>
      </c>
      <c r="H20" s="3">
        <f>'2F'!K49</f>
        <v>837.15131602377619</v>
      </c>
      <c r="I20" s="3">
        <f>'2F'!L49</f>
        <v>605.93634585322513</v>
      </c>
      <c r="J20" s="3">
        <f t="shared" si="2"/>
        <v>2.4974415489672781</v>
      </c>
      <c r="L20" s="3">
        <f>AVERAGE('3F'!$J19:$J49) + Calibration!$C$11</f>
        <v>402.54482755983639</v>
      </c>
      <c r="M20" s="3">
        <f>'3F'!K49</f>
        <v>878.66173442570039</v>
      </c>
      <c r="N20" s="3">
        <f>'3F'!L49</f>
        <v>594.80591456637762</v>
      </c>
      <c r="O20" s="3">
        <f t="shared" si="3"/>
        <v>2.6964258839563899</v>
      </c>
      <c r="Q20" s="3">
        <f>AVERAGE('4F'!$K163:$K193) + Calibration!$C$11</f>
        <v>398.66476361285925</v>
      </c>
      <c r="R20" s="3">
        <f>'4F'!L193</f>
        <v>765.70152009255878</v>
      </c>
      <c r="S20" s="3">
        <f>'4F'!M193</f>
        <v>590.55983679690837</v>
      </c>
      <c r="T20" s="3">
        <f t="shared" si="4"/>
        <v>2.0786647066370274</v>
      </c>
    </row>
    <row r="21" spans="1:20" x14ac:dyDescent="0.25">
      <c r="A21" s="3">
        <f t="shared" si="0"/>
        <v>4.0000000000000027</v>
      </c>
      <c r="B21" s="3">
        <f>AVERAGE('1F'!$J20:$J50) + Calibration!$C$11</f>
        <v>402.00268669560245</v>
      </c>
      <c r="C21" s="2">
        <f>'1F'!K50</f>
        <v>856.40959923433945</v>
      </c>
      <c r="D21" s="2">
        <f>'1F'!L50</f>
        <v>599.67035489705836</v>
      </c>
      <c r="E21" s="3">
        <f t="shared" si="1"/>
        <v>2.5734741681066859</v>
      </c>
      <c r="G21" s="3">
        <f>AVERAGE('2F'!$J20:$J50) + Calibration!$C$11</f>
        <v>395.84920077876666</v>
      </c>
      <c r="H21" s="3">
        <f>'2F'!K50</f>
        <v>836.30169046346975</v>
      </c>
      <c r="I21" s="3">
        <f>'2F'!L50</f>
        <v>601.690317552431</v>
      </c>
      <c r="J21" s="3">
        <f t="shared" si="2"/>
        <v>2.4944451178110825</v>
      </c>
      <c r="L21" s="3">
        <f>AVERAGE('3F'!$J20:$J50) + Calibration!$C$11</f>
        <v>402.62990802937657</v>
      </c>
      <c r="M21" s="3">
        <f>'3F'!K50</f>
        <v>874.73732764168199</v>
      </c>
      <c r="N21" s="3">
        <f>'3F'!L50</f>
        <v>603.9163831978525</v>
      </c>
      <c r="O21" s="3">
        <f t="shared" si="3"/>
        <v>2.6737186768482535</v>
      </c>
      <c r="Q21" s="3">
        <f>AVERAGE('4F'!$K164:$K194) + Calibration!$C$11</f>
        <v>398.31256944768967</v>
      </c>
      <c r="R21" s="3">
        <f>'4F'!L194</f>
        <v>782.53227395923921</v>
      </c>
      <c r="S21" s="3">
        <f>'4F'!M194</f>
        <v>594.3524764455791</v>
      </c>
      <c r="T21" s="3">
        <f t="shared" si="4"/>
        <v>2.1759780873794825</v>
      </c>
    </row>
    <row r="22" spans="1:20" x14ac:dyDescent="0.25">
      <c r="A22" s="3">
        <f t="shared" si="0"/>
        <v>4.0833333333333357</v>
      </c>
      <c r="B22" s="3">
        <f>AVERAGE('1F'!$J21:$J51) + Calibration!$C$11</f>
        <v>401.71380941586466</v>
      </c>
      <c r="C22" s="2">
        <f>'1F'!K51</f>
        <v>846.3354358018438</v>
      </c>
      <c r="D22" s="2">
        <f>'1F'!L51</f>
        <v>599.25809944828541</v>
      </c>
      <c r="E22" s="3">
        <f t="shared" si="1"/>
        <v>2.5180564787036719</v>
      </c>
      <c r="G22" s="3">
        <f>AVERAGE('2F'!$J21:$J51) + Calibration!$C$11</f>
        <v>395.64738278200133</v>
      </c>
      <c r="H22" s="3">
        <f>'2F'!K51</f>
        <v>834.96657845449204</v>
      </c>
      <c r="I22" s="3">
        <f>'2F'!L51</f>
        <v>596.78464508104958</v>
      </c>
      <c r="J22" s="3">
        <f t="shared" si="2"/>
        <v>2.4880268552696871</v>
      </c>
      <c r="L22" s="3">
        <f>AVERAGE('3F'!$J21:$J51) + Calibration!$C$11</f>
        <v>402.91878550697589</v>
      </c>
      <c r="M22" s="3">
        <f>'3F'!K51</f>
        <v>861.87149575366811</v>
      </c>
      <c r="N22" s="3">
        <f>'3F'!L51</f>
        <v>601.03072285051883</v>
      </c>
      <c r="O22" s="3">
        <f t="shared" si="3"/>
        <v>2.5992186993892381</v>
      </c>
      <c r="Q22" s="3">
        <f>AVERAGE('4F'!$K165:$K195) + Calibration!$C$11</f>
        <v>398.0988789660538</v>
      </c>
      <c r="R22" s="3">
        <f>'4F'!L195</f>
        <v>803.08515802998738</v>
      </c>
      <c r="S22" s="3">
        <f>'4F'!M195</f>
        <v>591.4667666295702</v>
      </c>
      <c r="T22" s="3">
        <f t="shared" si="4"/>
        <v>2.293586868619284</v>
      </c>
    </row>
    <row r="23" spans="1:20" x14ac:dyDescent="0.25">
      <c r="A23" s="3">
        <f t="shared" si="0"/>
        <v>4.1666666666666687</v>
      </c>
      <c r="B23" s="3">
        <f>AVERAGE('1F'!$J22:$J52) + Calibration!$C$11</f>
        <v>401.42493075109593</v>
      </c>
      <c r="C23" s="2">
        <f>'1F'!K52</f>
        <v>870.16547477678125</v>
      </c>
      <c r="D23" s="2">
        <f>'1F'!L52</f>
        <v>601.690317552431</v>
      </c>
      <c r="E23" s="3">
        <f t="shared" si="1"/>
        <v>2.6546508169405167</v>
      </c>
      <c r="G23" s="3">
        <f>AVERAGE('2F'!$J22:$J52) + Calibration!$C$11</f>
        <v>395.55042982759062</v>
      </c>
      <c r="H23" s="3">
        <f>'2F'!K52</f>
        <v>844.39339290663202</v>
      </c>
      <c r="I23" s="3">
        <f>'2F'!L52</f>
        <v>597.23813679291277</v>
      </c>
      <c r="J23" s="3">
        <f t="shared" si="2"/>
        <v>2.541963467428344</v>
      </c>
      <c r="L23" s="3">
        <f>AVERAGE('3F'!$J22:$J52) + Calibration!$C$11</f>
        <v>403.07905396178739</v>
      </c>
      <c r="M23" s="3">
        <f>'3F'!K52</f>
        <v>850.70491498626723</v>
      </c>
      <c r="N23" s="3">
        <f>'3F'!L52</f>
        <v>595.67161225833877</v>
      </c>
      <c r="O23" s="3">
        <f t="shared" si="3"/>
        <v>2.5350705689909843</v>
      </c>
      <c r="Q23" s="3">
        <f>AVERAGE('4F'!$K166:$K196) + Calibration!$C$11</f>
        <v>397.85353122887147</v>
      </c>
      <c r="R23" s="3">
        <f>'4F'!L196</f>
        <v>769.22137371667588</v>
      </c>
      <c r="S23" s="3">
        <f>'4F'!M196</f>
        <v>590.10639867610985</v>
      </c>
      <c r="T23" s="3">
        <f t="shared" si="4"/>
        <v>2.1031932462656053</v>
      </c>
    </row>
    <row r="24" spans="1:20" x14ac:dyDescent="0.25">
      <c r="A24" s="3">
        <f t="shared" si="0"/>
        <v>4.2500000000000018</v>
      </c>
      <c r="B24" s="3">
        <f>AVERAGE('1F'!$J23:$J53) + Calibration!$C$11</f>
        <v>400.93423389170033</v>
      </c>
      <c r="C24" s="2">
        <f>'1F'!K53</f>
        <v>871.90524109204205</v>
      </c>
      <c r="D24" s="2">
        <f>'1F'!L53</f>
        <v>601.23682996295736</v>
      </c>
      <c r="E24" s="3">
        <f t="shared" si="1"/>
        <v>2.6672827536573731</v>
      </c>
      <c r="G24" s="3">
        <f>AVERAGE('2F'!$J23:$J53) + Calibration!$C$11</f>
        <v>395.56230112529175</v>
      </c>
      <c r="H24" s="3">
        <f>'2F'!K53</f>
        <v>870.16547477678125</v>
      </c>
      <c r="I24" s="3">
        <f>'2F'!L53</f>
        <v>597.69157491371141</v>
      </c>
      <c r="J24" s="3">
        <f t="shared" si="2"/>
        <v>2.687853053708642</v>
      </c>
      <c r="L24" s="3">
        <f>AVERAGE('3F'!$J23:$J53) + Calibration!$C$11</f>
        <v>403.39958849707182</v>
      </c>
      <c r="M24" s="3">
        <f>'3F'!K53</f>
        <v>845.89036744729412</v>
      </c>
      <c r="N24" s="3">
        <f>'3F'!L53</f>
        <v>600.12379714024655</v>
      </c>
      <c r="O24" s="3">
        <f t="shared" si="3"/>
        <v>2.505988702706472</v>
      </c>
      <c r="Q24" s="3">
        <f>AVERAGE('4F'!$K167:$K197) + Calibration!$C$11</f>
        <v>397.70315743480592</v>
      </c>
      <c r="R24" s="3">
        <f>'4F'!L197</f>
        <v>826.47022170504647</v>
      </c>
      <c r="S24" s="3">
        <f>'4F'!M197</f>
        <v>587.22073832877606</v>
      </c>
      <c r="T24" s="3">
        <f t="shared" si="4"/>
        <v>2.4282662380060946</v>
      </c>
    </row>
    <row r="25" spans="1:20" x14ac:dyDescent="0.25">
      <c r="A25" s="3">
        <f t="shared" si="0"/>
        <v>4.3333333333333348</v>
      </c>
      <c r="B25" s="3">
        <f>AVERAGE('1F'!$J24:$J54) + Calibration!$C$11</f>
        <v>400.44353723016621</v>
      </c>
      <c r="C25" s="2">
        <f>'1F'!K54</f>
        <v>913.41565949396647</v>
      </c>
      <c r="D25" s="2">
        <f>'1F'!L54</f>
        <v>606.34860542438764</v>
      </c>
      <c r="E25" s="3">
        <f t="shared" si="1"/>
        <v>2.905150580191092</v>
      </c>
      <c r="G25" s="3">
        <f>AVERAGE('2F'!$J24:$J54) + Calibration!$C$11</f>
        <v>395.7324620643721</v>
      </c>
      <c r="H25" s="3">
        <f>'2F'!K54</f>
        <v>867.33338822714154</v>
      </c>
      <c r="I25" s="3">
        <f>'2F'!L54</f>
        <v>598.1450666255746</v>
      </c>
      <c r="J25" s="3">
        <f t="shared" si="2"/>
        <v>2.6708502173844355</v>
      </c>
      <c r="L25" s="3">
        <f>AVERAGE('3F'!$J24:$J54) + Calibration!$C$11</f>
        <v>403.87049939862192</v>
      </c>
      <c r="M25" s="3">
        <f>'3F'!K54</f>
        <v>856.81415644009621</v>
      </c>
      <c r="N25" s="3">
        <f>'3F'!L54</f>
        <v>596.78464508104958</v>
      </c>
      <c r="O25" s="3">
        <f t="shared" si="3"/>
        <v>2.5651872118134658</v>
      </c>
      <c r="Q25" s="3">
        <f>AVERAGE('4F'!$K168:$K198) + Calibration!$C$11</f>
        <v>397.76647293520676</v>
      </c>
      <c r="R25" s="3">
        <f>'4F'!L198</f>
        <v>806.36231293417677</v>
      </c>
      <c r="S25" s="3">
        <f>'4F'!M198</f>
        <v>585.20072620472843</v>
      </c>
      <c r="T25" s="3">
        <f t="shared" si="4"/>
        <v>2.3140291452841035</v>
      </c>
    </row>
    <row r="26" spans="1:20" x14ac:dyDescent="0.25">
      <c r="A26" s="3">
        <f t="shared" si="0"/>
        <v>4.4166666666666679</v>
      </c>
      <c r="B26" s="3">
        <f>AVERAGE('1F'!$J25:$J55) + Calibration!$C$11</f>
        <v>400.06957809585737</v>
      </c>
      <c r="C26" s="2">
        <f>'1F'!K55</f>
        <v>902.04679810075947</v>
      </c>
      <c r="D26" s="2">
        <f>'1F'!L55</f>
        <v>602.8033503751418</v>
      </c>
      <c r="E26" s="3">
        <f t="shared" si="1"/>
        <v>2.8428823880413518</v>
      </c>
      <c r="G26" s="3">
        <f>AVERAGE('2F'!$J25:$J55) + Calibration!$C$11</f>
        <v>395.77599180478904</v>
      </c>
      <c r="H26" s="3">
        <f>'2F'!K55</f>
        <v>944.24508067768761</v>
      </c>
      <c r="I26" s="3">
        <f>'2F'!L55</f>
        <v>599.91769002780802</v>
      </c>
      <c r="J26" s="3">
        <f t="shared" si="2"/>
        <v>3.1061830119036546</v>
      </c>
      <c r="L26" s="3">
        <f>AVERAGE('3F'!$J25:$J55) + Calibration!$C$11</f>
        <v>404.41461927414952</v>
      </c>
      <c r="M26" s="3">
        <f>'3F'!K55</f>
        <v>859.24168578397916</v>
      </c>
      <c r="N26" s="3">
        <f>'3F'!L55</f>
        <v>597.44423978296174</v>
      </c>
      <c r="O26" s="3">
        <f t="shared" si="3"/>
        <v>2.5758536552170241</v>
      </c>
      <c r="Q26" s="3">
        <f>AVERAGE('4F'!$K169:$K199) + Calibration!$C$11</f>
        <v>397.9049754315713</v>
      </c>
      <c r="R26" s="3">
        <f>'4F'!L199</f>
        <v>822.95037212678471</v>
      </c>
      <c r="S26" s="3">
        <f>'4F'!M199</f>
        <v>586.76725073930243</v>
      </c>
      <c r="T26" s="3">
        <f t="shared" si="4"/>
        <v>2.4071890600355763</v>
      </c>
    </row>
    <row r="27" spans="1:20" x14ac:dyDescent="0.25">
      <c r="A27" s="3">
        <f t="shared" si="0"/>
        <v>4.5000000000000009</v>
      </c>
      <c r="B27" s="3">
        <f>AVERAGE('1F'!$J26:$J56) + Calibration!$C$11</f>
        <v>399.70749144641906</v>
      </c>
      <c r="C27" s="2">
        <f>'1F'!K56</f>
        <v>883.27409843939392</v>
      </c>
      <c r="D27" s="2">
        <f>'1F'!L56</f>
        <v>601.89642466486953</v>
      </c>
      <c r="E27" s="3">
        <f t="shared" si="1"/>
        <v>2.7386162871132225</v>
      </c>
      <c r="G27" s="3">
        <f>AVERAGE('2F'!$J26:$J56) + Calibration!$C$11</f>
        <v>395.82941501878264</v>
      </c>
      <c r="H27" s="3">
        <f>'2F'!K56</f>
        <v>870.81282375713693</v>
      </c>
      <c r="I27" s="3">
        <f>'2F'!L56</f>
        <v>601.690317552431</v>
      </c>
      <c r="J27" s="3">
        <f t="shared" si="2"/>
        <v>2.6900064654346814</v>
      </c>
      <c r="L27" s="3">
        <f>AVERAGE('3F'!$J26:$J56) + Calibration!$C$11</f>
        <v>404.88552997783813</v>
      </c>
      <c r="M27" s="3">
        <f>'3F'!K56</f>
        <v>853.33472091010083</v>
      </c>
      <c r="N27" s="3">
        <f>'3F'!L56</f>
        <v>594.55857943562796</v>
      </c>
      <c r="O27" s="3">
        <f t="shared" si="3"/>
        <v>2.5397333903324797</v>
      </c>
      <c r="Q27" s="3">
        <f>AVERAGE('4F'!$K170:$K200) + Calibration!$C$11</f>
        <v>398.08700766835273</v>
      </c>
      <c r="R27" s="3">
        <f>'4F'!L200</f>
        <v>833.22681213923113</v>
      </c>
      <c r="S27" s="3">
        <f>'4F'!M200</f>
        <v>588.99336585339904</v>
      </c>
      <c r="T27" s="3">
        <f t="shared" si="4"/>
        <v>2.4643574193544824</v>
      </c>
    </row>
    <row r="28" spans="1:20" x14ac:dyDescent="0.25">
      <c r="A28" s="3">
        <f t="shared" si="0"/>
        <v>4.5833333333333339</v>
      </c>
      <c r="B28" s="3">
        <f>AVERAGE('1F'!$J27:$J57) + Calibration!$C$11</f>
        <v>399.3968489996804</v>
      </c>
      <c r="C28" s="2">
        <f>'1F'!K57</f>
        <v>864.9058588832587</v>
      </c>
      <c r="D28" s="2">
        <f>'1F'!L57</f>
        <v>606.5959405551373</v>
      </c>
      <c r="E28" s="3">
        <f t="shared" si="1"/>
        <v>2.6363494456176095</v>
      </c>
      <c r="G28" s="3">
        <f>AVERAGE('2F'!$J27:$J57) + Calibration!$C$11</f>
        <v>396.03123420271737</v>
      </c>
      <c r="H28" s="3">
        <f>'2F'!K57</f>
        <v>882.62675350489349</v>
      </c>
      <c r="I28" s="3">
        <f>'2F'!L57</f>
        <v>603.9163831978525</v>
      </c>
      <c r="J28" s="3">
        <f t="shared" si="2"/>
        <v>2.755770136163715</v>
      </c>
      <c r="L28" s="3">
        <f>AVERAGE('3F'!$J27:$J57) + Calibration!$C$11</f>
        <v>405.32478243667242</v>
      </c>
      <c r="M28" s="3">
        <f>'3F'!K57</f>
        <v>846.13306212136649</v>
      </c>
      <c r="N28" s="3">
        <f>'3F'!L57</f>
        <v>599.67035489705836</v>
      </c>
      <c r="O28" s="3">
        <f t="shared" si="3"/>
        <v>2.4964600879820509</v>
      </c>
      <c r="Q28" s="3">
        <f>AVERAGE('4F'!$K171:$K201) + Calibration!$C$11</f>
        <v>398.24727493599494</v>
      </c>
      <c r="R28" s="3">
        <f>'4F'!L201</f>
        <v>817.73117028152842</v>
      </c>
      <c r="S28" s="3">
        <f>'4F'!M201</f>
        <v>588.33377115148687</v>
      </c>
      <c r="T28" s="3">
        <f t="shared" si="4"/>
        <v>2.3756922239083935</v>
      </c>
    </row>
    <row r="29" spans="1:20" x14ac:dyDescent="0.25">
      <c r="A29" s="3">
        <f t="shared" si="0"/>
        <v>4.666666666666667</v>
      </c>
      <c r="B29" s="3">
        <f>AVERAGE('1F'!$J28:$J58) + Calibration!$C$11</f>
        <v>399.15150126249796</v>
      </c>
      <c r="C29" s="2">
        <f>'1F'!K58</f>
        <v>873.88770208137555</v>
      </c>
      <c r="D29" s="2">
        <f>'1F'!L58</f>
        <v>605.68901072247547</v>
      </c>
      <c r="E29" s="3">
        <f t="shared" si="1"/>
        <v>2.6886064356874</v>
      </c>
      <c r="G29" s="3">
        <f>AVERAGE('2F'!$J28:$J58) + Calibration!$C$11</f>
        <v>396.24492349718383</v>
      </c>
      <c r="H29" s="3">
        <f>'2F'!K58</f>
        <v>874.08997866132631</v>
      </c>
      <c r="I29" s="3">
        <f>'2F'!L58</f>
        <v>602.59724738509271</v>
      </c>
      <c r="J29" s="3">
        <f t="shared" si="2"/>
        <v>2.7062130260124611</v>
      </c>
      <c r="L29" s="3">
        <f>AVERAGE('3F'!$J28:$J58) + Calibration!$C$11</f>
        <v>405.79371432692881</v>
      </c>
      <c r="M29" s="3">
        <f>'3F'!K58</f>
        <v>844.59566948658301</v>
      </c>
      <c r="N29" s="3">
        <f>'3F'!L58</f>
        <v>603.46294507705397</v>
      </c>
      <c r="O29" s="3">
        <f t="shared" si="3"/>
        <v>2.4850975312172725</v>
      </c>
      <c r="Q29" s="3">
        <f>AVERAGE('4F'!$K172:$K202) + Calibration!$C$11</f>
        <v>398.45107313122344</v>
      </c>
      <c r="R29" s="3">
        <f>'4F'!L202</f>
        <v>781.88492497888353</v>
      </c>
      <c r="S29" s="3">
        <f>'4F'!M202</f>
        <v>583.42809868010545</v>
      </c>
      <c r="T29" s="3">
        <f t="shared" si="4"/>
        <v>2.1715275135113199</v>
      </c>
    </row>
    <row r="30" spans="1:20" x14ac:dyDescent="0.25">
      <c r="A30" s="3">
        <f t="shared" si="0"/>
        <v>4.75</v>
      </c>
      <c r="B30" s="3">
        <f>AVERAGE('1F'!$J29:$J59) + Calibration!$C$11</f>
        <v>398.87449508259976</v>
      </c>
      <c r="C30" s="2">
        <f>'1F'!K59</f>
        <v>860.0913113442856</v>
      </c>
      <c r="D30" s="2">
        <f>'1F'!L59</f>
        <v>602.8033503751418</v>
      </c>
      <c r="E30" s="3">
        <f t="shared" si="1"/>
        <v>2.6120411679359603</v>
      </c>
      <c r="G30" s="3">
        <f>AVERAGE('2F'!$J29:$J59) + Calibration!$C$11</f>
        <v>396.37353232211012</v>
      </c>
      <c r="H30" s="3">
        <f>'2F'!K59</f>
        <v>871.2578921116866</v>
      </c>
      <c r="I30" s="3">
        <f>'2F'!L59</f>
        <v>601.48416509370691</v>
      </c>
      <c r="J30" s="3">
        <f t="shared" si="2"/>
        <v>2.6894455146568124</v>
      </c>
      <c r="L30" s="3">
        <f>AVERAGE('3F'!$J29:$J59) + Calibration!$C$11</f>
        <v>406.21120300379317</v>
      </c>
      <c r="M30" s="3">
        <f>'3F'!K59</f>
        <v>882.18168110448869</v>
      </c>
      <c r="N30" s="3">
        <f>'3F'!L59</f>
        <v>602.34991225434317</v>
      </c>
      <c r="O30" s="3">
        <f t="shared" si="3"/>
        <v>2.6955966037798991</v>
      </c>
      <c r="Q30" s="3">
        <f>AVERAGE('4F'!$K173:$K203) + Calibration!$C$11</f>
        <v>398.64299884158152</v>
      </c>
      <c r="R30" s="3">
        <f>'4F'!L203</f>
        <v>779.70013885933633</v>
      </c>
      <c r="S30" s="3">
        <f>'4F'!M203</f>
        <v>590.55983679690837</v>
      </c>
      <c r="T30" s="3">
        <f t="shared" si="4"/>
        <v>2.1580673166469659</v>
      </c>
    </row>
    <row r="31" spans="1:20" x14ac:dyDescent="0.25">
      <c r="A31" s="3">
        <f t="shared" si="0"/>
        <v>4.833333333333333</v>
      </c>
      <c r="B31" s="3">
        <f>AVERAGE('1F'!$J30:$J60) + Calibration!$C$11</f>
        <v>398.71422781495755</v>
      </c>
      <c r="C31" s="2">
        <f>'1F'!K60</f>
        <v>878.25717721994374</v>
      </c>
      <c r="D31" s="2">
        <f>'1F'!L60</f>
        <v>601.03072285051883</v>
      </c>
      <c r="E31" s="3">
        <f t="shared" si="1"/>
        <v>2.7158288281677945</v>
      </c>
      <c r="G31" s="3">
        <f>AVERAGE('2F'!$J30:$J60) + Calibration!$C$11</f>
        <v>396.65251612827137</v>
      </c>
      <c r="H31" s="3">
        <f>'2F'!K60</f>
        <v>862.96381598804703</v>
      </c>
      <c r="I31" s="3">
        <f>'2F'!L60</f>
        <v>601.48416509370691</v>
      </c>
      <c r="J31" s="3">
        <f t="shared" si="2"/>
        <v>2.6408931100560302</v>
      </c>
      <c r="L31" s="3">
        <f>AVERAGE('3F'!$J30:$J60) + Calibration!$C$11</f>
        <v>406.5099739549691</v>
      </c>
      <c r="M31" s="3">
        <f>'3F'!K60</f>
        <v>878.25717721994374</v>
      </c>
      <c r="N31" s="3">
        <f>'3F'!L60</f>
        <v>601.23682996295736</v>
      </c>
      <c r="O31" s="3">
        <f t="shared" si="3"/>
        <v>2.6716786386375526</v>
      </c>
      <c r="Q31" s="3">
        <f>AVERAGE('4F'!$K174:$K204) + Calibration!$C$11</f>
        <v>398.71620801342067</v>
      </c>
      <c r="R31" s="3">
        <f>'4F'!L204</f>
        <v>794.79117496101901</v>
      </c>
      <c r="S31" s="3">
        <f>'4F'!M204</f>
        <v>590.76599337802213</v>
      </c>
      <c r="T31" s="3">
        <f t="shared" si="4"/>
        <v>2.2431188169622356</v>
      </c>
    </row>
    <row r="32" spans="1:20" x14ac:dyDescent="0.25">
      <c r="A32" s="3">
        <f t="shared" si="0"/>
        <v>4.9166666666666661</v>
      </c>
      <c r="B32" s="3">
        <f>AVERAGE('1F'!$J31:$J61) + Calibration!$C$11</f>
        <v>398.53219577603761</v>
      </c>
      <c r="C32" s="2">
        <f>'1F'!K61</f>
        <v>871.4601727374926</v>
      </c>
      <c r="D32" s="2">
        <f>'1F'!L61</f>
        <v>603.00945748758033</v>
      </c>
      <c r="E32" s="3">
        <f t="shared" si="1"/>
        <v>2.6783657961662426</v>
      </c>
      <c r="G32" s="3">
        <f>AVERAGE('2F'!$J31:$J61) + Calibration!$C$11</f>
        <v>396.89786505262305</v>
      </c>
      <c r="H32" s="3">
        <f>'2F'!K61</f>
        <v>871.90524109204205</v>
      </c>
      <c r="I32" s="3">
        <f>'2F'!L61</f>
        <v>603.00945748758033</v>
      </c>
      <c r="J32" s="3">
        <f t="shared" si="2"/>
        <v>2.6901422011122587</v>
      </c>
      <c r="L32" s="3">
        <f>AVERAGE('3F'!$J31:$J61) + Calibration!$C$11</f>
        <v>406.92746144466412</v>
      </c>
      <c r="M32" s="3">
        <f>'3F'!K61</f>
        <v>880.64429251556021</v>
      </c>
      <c r="N32" s="3">
        <f>'3F'!L61</f>
        <v>603.9163831978525</v>
      </c>
      <c r="O32" s="3">
        <f t="shared" si="3"/>
        <v>2.6828333683290633</v>
      </c>
      <c r="Q32" s="3">
        <f>AVERAGE('4F'!$K175:$K205) + Calibration!$C$11</f>
        <v>398.8982412395099</v>
      </c>
      <c r="R32" s="3">
        <f>'4F'!L205</f>
        <v>772.94359697541483</v>
      </c>
      <c r="S32" s="3">
        <f>'4F'!M205</f>
        <v>584.78851610224092</v>
      </c>
      <c r="T32" s="3">
        <f t="shared" si="4"/>
        <v>2.1183569926537342</v>
      </c>
    </row>
    <row r="33" spans="1:20" x14ac:dyDescent="0.25">
      <c r="A33" s="3">
        <f t="shared" si="0"/>
        <v>4.9999999999999991</v>
      </c>
      <c r="B33" s="3">
        <f>AVERAGE('1F'!$J32:$J62) + Calibration!$C$11</f>
        <v>398.4985597070588</v>
      </c>
      <c r="C33" s="2">
        <f>'1F'!K62</f>
        <v>879.34959455484886</v>
      </c>
      <c r="D33" s="2">
        <f>'1F'!L62</f>
        <v>603.00945748758033</v>
      </c>
      <c r="E33" s="3">
        <f t="shared" si="1"/>
        <v>2.7232369991349232</v>
      </c>
      <c r="G33" s="3">
        <f>AVERAGE('2F'!$J32:$J62) + Calibration!$C$11</f>
        <v>397.22829444651495</v>
      </c>
      <c r="H33" s="3">
        <f>'2F'!K62</f>
        <v>876.71978863101515</v>
      </c>
      <c r="I33" s="3">
        <f>'2F'!L62</f>
        <v>601.89642466486953</v>
      </c>
      <c r="J33" s="3">
        <f t="shared" si="2"/>
        <v>2.7155374182506451</v>
      </c>
      <c r="L33" s="3">
        <f>AVERAGE('3F'!$J32:$J62) + Calibration!$C$11</f>
        <v>407.18468166671693</v>
      </c>
      <c r="M33" s="3">
        <f>'3F'!K62</f>
        <v>877.36713356551559</v>
      </c>
      <c r="N33" s="3">
        <f>'3F'!L62</f>
        <v>604.82331303051433</v>
      </c>
      <c r="O33" s="3">
        <f t="shared" si="3"/>
        <v>2.6628168737540348</v>
      </c>
      <c r="Q33" s="3">
        <f>AVERAGE('4F'!$K176:$K206) + Calibration!$C$11</f>
        <v>399.23064845752629</v>
      </c>
      <c r="R33" s="3">
        <f>'4F'!L206</f>
        <v>762.2220845625634</v>
      </c>
      <c r="S33" s="3">
        <f>'4F'!M206</f>
        <v>586.31380849611435</v>
      </c>
      <c r="T33" s="3">
        <f t="shared" si="4"/>
        <v>2.0557545633301251</v>
      </c>
    </row>
    <row r="34" spans="1:20" x14ac:dyDescent="0.25">
      <c r="A34" s="3">
        <f t="shared" si="0"/>
        <v>5.0833333333333321</v>
      </c>
      <c r="B34" s="3">
        <f>AVERAGE('1F'!$J33:$J63) + Calibration!$C$11</f>
        <v>398.50845219132759</v>
      </c>
      <c r="C34" s="2">
        <f>'1F'!K63</f>
        <v>883.92135031922317</v>
      </c>
      <c r="D34" s="2">
        <f>'1F'!L63</f>
        <v>602.34991225434317</v>
      </c>
      <c r="E34" s="3">
        <f t="shared" si="1"/>
        <v>2.749072515685929</v>
      </c>
      <c r="G34" s="3">
        <f>AVERAGE('2F'!$J33:$J63) + Calibration!$C$11</f>
        <v>397.49540715283655</v>
      </c>
      <c r="H34" s="3">
        <f>'2F'!K63</f>
        <v>891.12300910795739</v>
      </c>
      <c r="I34" s="3">
        <f>'2F'!L63</f>
        <v>601.48416509370691</v>
      </c>
      <c r="J34" s="3">
        <f t="shared" si="2"/>
        <v>2.7955954173290882</v>
      </c>
      <c r="L34" s="3">
        <f>AVERAGE('3F'!$J33:$J63) + Calibration!$C$11</f>
        <v>407.30141939180368</v>
      </c>
      <c r="M34" s="3">
        <f>'3F'!K63</f>
        <v>879.10680278025006</v>
      </c>
      <c r="N34" s="3">
        <f>'3F'!L63</f>
        <v>599.67035489705836</v>
      </c>
      <c r="O34" s="3">
        <f t="shared" si="3"/>
        <v>2.6720081341639639</v>
      </c>
      <c r="Q34" s="3">
        <f>AVERAGE('4F'!$K177:$K207) + Calibration!$C$11</f>
        <v>399.50765463742459</v>
      </c>
      <c r="R34" s="3">
        <f>'4F'!L207</f>
        <v>784.06966659402292</v>
      </c>
      <c r="S34" s="3">
        <f>'4F'!M207</f>
        <v>588.99336585339904</v>
      </c>
      <c r="T34" s="3">
        <f t="shared" si="4"/>
        <v>2.1779167008624114</v>
      </c>
    </row>
    <row r="35" spans="1:20" x14ac:dyDescent="0.25">
      <c r="A35" s="3">
        <f t="shared" si="0"/>
        <v>5.1666666666666652</v>
      </c>
      <c r="B35" s="3">
        <f>AVERAGE('1F'!$J34:$J64) + Calibration!$C$11</f>
        <v>398.45503016450334</v>
      </c>
      <c r="C35" s="2">
        <f>'1F'!K64</f>
        <v>856.81415644009621</v>
      </c>
      <c r="D35" s="2">
        <f>'1F'!L64</f>
        <v>601.690317552431</v>
      </c>
      <c r="E35" s="3">
        <f t="shared" si="1"/>
        <v>2.5958570141373745</v>
      </c>
      <c r="G35" s="3">
        <f>AVERAGE('2F'!$J34:$J64) + Calibration!$C$11</f>
        <v>397.7625198591582</v>
      </c>
      <c r="H35" s="3">
        <f>'2F'!K64</f>
        <v>873.88770208137555</v>
      </c>
      <c r="I35" s="3">
        <f>'2F'!L64</f>
        <v>602.14375979561908</v>
      </c>
      <c r="J35" s="3">
        <f t="shared" si="2"/>
        <v>2.6964727503556887</v>
      </c>
      <c r="L35" s="3">
        <f>AVERAGE('3F'!$J34:$J64) + Calibration!$C$11</f>
        <v>407.30141939180368</v>
      </c>
      <c r="M35" s="3">
        <f>'3F'!K64</f>
        <v>880.64429251556021</v>
      </c>
      <c r="N35" s="3">
        <f>'3F'!L64</f>
        <v>597.69157491371141</v>
      </c>
      <c r="O35" s="3">
        <f t="shared" si="3"/>
        <v>2.6807155063635726</v>
      </c>
      <c r="Q35" s="3">
        <f>AVERAGE('4F'!$K178:$K208) + Calibration!$C$11</f>
        <v>399.8182968863016</v>
      </c>
      <c r="R35" s="3">
        <f>'4F'!L208</f>
        <v>809.4371912584154</v>
      </c>
      <c r="S35" s="3">
        <f>'4F'!M208</f>
        <v>590.76599337802213</v>
      </c>
      <c r="T35" s="3">
        <f t="shared" si="4"/>
        <v>2.3198230800355466</v>
      </c>
    </row>
    <row r="36" spans="1:20" x14ac:dyDescent="0.25">
      <c r="A36" s="3">
        <f t="shared" ref="A36:A68" si="5">1/12+A35</f>
        <v>5.2499999999999982</v>
      </c>
      <c r="B36" s="3">
        <f>AVERAGE('1F'!$J35:$J65) + Calibration!$C$11</f>
        <v>398.47679374861167</v>
      </c>
      <c r="C36" s="2">
        <f>'1F'!K65</f>
        <v>871.4601727374926</v>
      </c>
      <c r="D36" s="2">
        <f>'1F'!L65</f>
        <v>605.02942014295286</v>
      </c>
      <c r="E36" s="3">
        <f t="shared" si="1"/>
        <v>2.6786795583087346</v>
      </c>
      <c r="G36" s="3">
        <f>AVERAGE('2F'!$J35:$J65) + Calibration!$C$11</f>
        <v>397.94455209593974</v>
      </c>
      <c r="H36" s="3">
        <f>'2F'!K65</f>
        <v>866.44325151804242</v>
      </c>
      <c r="I36" s="3">
        <f>'2F'!L65</f>
        <v>596.33120696025094</v>
      </c>
      <c r="J36" s="3">
        <f t="shared" si="2"/>
        <v>2.6532811616319325</v>
      </c>
      <c r="L36" s="3">
        <f>AVERAGE('3F'!$J35:$J65) + Calibration!$C$11</f>
        <v>407.21633773509416</v>
      </c>
      <c r="M36" s="3">
        <f>'3F'!K65</f>
        <v>868.42580556204678</v>
      </c>
      <c r="N36" s="3">
        <f>'3F'!L65</f>
        <v>598.35116961562358</v>
      </c>
      <c r="O36" s="3">
        <f t="shared" si="3"/>
        <v>2.6119995510361282</v>
      </c>
      <c r="Q36" s="3">
        <f>AVERAGE('4F'!$K179:$K209) + Calibration!$C$11</f>
        <v>400.13883142158596</v>
      </c>
      <c r="R36" s="3">
        <f>'4F'!L209</f>
        <v>786.45672929352099</v>
      </c>
      <c r="S36" s="3">
        <f>'4F'!M209</f>
        <v>590.76599337802213</v>
      </c>
      <c r="T36" s="3">
        <f t="shared" si="4"/>
        <v>2.1878609312879909</v>
      </c>
    </row>
    <row r="37" spans="1:20" x14ac:dyDescent="0.25">
      <c r="A37" s="3">
        <f t="shared" si="5"/>
        <v>5.3333333333333313</v>
      </c>
      <c r="B37" s="3">
        <f>AVERAGE('1F'!$J36:$J66) + Calibration!$C$11</f>
        <v>398.43326400819467</v>
      </c>
      <c r="C37" s="2">
        <f>'1F'!K66</f>
        <v>872.99756132642108</v>
      </c>
      <c r="D37" s="2">
        <f>'1F'!L66</f>
        <v>602.14375979561908</v>
      </c>
      <c r="E37" s="3">
        <f t="shared" si="1"/>
        <v>2.6876328826754938</v>
      </c>
      <c r="G37" s="3">
        <f>AVERAGE('2F'!$J36:$J66) + Calibration!$C$11</f>
        <v>398.0612896231649</v>
      </c>
      <c r="H37" s="3">
        <f>'2F'!K66</f>
        <v>860.33400601835797</v>
      </c>
      <c r="I37" s="3">
        <f>'2F'!L66</f>
        <v>595.21817413754025</v>
      </c>
      <c r="J37" s="3">
        <f t="shared" si="2"/>
        <v>2.618021120358998</v>
      </c>
      <c r="L37" s="3">
        <f>AVERAGE('3F'!$J36:$J66) + Calibration!$C$11</f>
        <v>407.15104441056883</v>
      </c>
      <c r="M37" s="3">
        <f>'3F'!K66</f>
        <v>868.83036276780365</v>
      </c>
      <c r="N37" s="3">
        <f>'3F'!L66</f>
        <v>596.5785420910006</v>
      </c>
      <c r="O37" s="3">
        <f t="shared" si="3"/>
        <v>2.6146604881151818</v>
      </c>
      <c r="Q37" s="3">
        <f>AVERAGE('4F'!$K180:$K210) + Calibration!$C$11</f>
        <v>400.39407263234494</v>
      </c>
      <c r="R37" s="3">
        <f>'4F'!L210</f>
        <v>838.24363625815499</v>
      </c>
      <c r="S37" s="3">
        <f>'4F'!M210</f>
        <v>590.76599337802213</v>
      </c>
      <c r="T37" s="3">
        <f t="shared" si="4"/>
        <v>2.4797037862221138</v>
      </c>
    </row>
    <row r="38" spans="1:20" x14ac:dyDescent="0.25">
      <c r="A38" s="3">
        <f t="shared" si="5"/>
        <v>5.4166666666666643</v>
      </c>
      <c r="B38" s="3">
        <f>AVERAGE('1F'!$J37:$J67) + Calibration!$C$11</f>
        <v>398.52823795131144</v>
      </c>
      <c r="C38" s="2">
        <f>'1F'!K67</f>
        <v>874.53504701587599</v>
      </c>
      <c r="D38" s="2">
        <f>'1F'!L67</f>
        <v>601.48416509370691</v>
      </c>
      <c r="E38" s="3">
        <f t="shared" si="1"/>
        <v>2.695802359446108</v>
      </c>
      <c r="G38" s="3">
        <f>AVERAGE('2F'!$J37:$J67) + Calibration!$C$11</f>
        <v>398.13647642126688</v>
      </c>
      <c r="H38" s="3">
        <f>'2F'!K67</f>
        <v>859.24168578397916</v>
      </c>
      <c r="I38" s="3">
        <f>'2F'!L67</f>
        <v>595.91894738908843</v>
      </c>
      <c r="J38" s="3">
        <f t="shared" si="2"/>
        <v>2.6114090968482069</v>
      </c>
      <c r="L38" s="3">
        <f>AVERAGE('3F'!$J37:$J67) + Calibration!$C$11</f>
        <v>407.056070467452</v>
      </c>
      <c r="M38" s="3">
        <f>'3F'!K67</f>
        <v>878.45945784574963</v>
      </c>
      <c r="N38" s="3">
        <f>'3F'!L67</f>
        <v>594.55857943562796</v>
      </c>
      <c r="O38" s="3">
        <f t="shared" si="3"/>
        <v>2.6697314822925828</v>
      </c>
      <c r="Q38" s="3">
        <f>AVERAGE('4F'!$K181:$K211) + Calibration!$C$11</f>
        <v>400.74626679751458</v>
      </c>
      <c r="R38" s="3">
        <f>'4F'!L211</f>
        <v>791.27132538275725</v>
      </c>
      <c r="S38" s="3">
        <f>'4F'!M211</f>
        <v>593.23939415419318</v>
      </c>
      <c r="T38" s="3">
        <f t="shared" si="4"/>
        <v>2.2116876362038136</v>
      </c>
    </row>
    <row r="39" spans="1:20" x14ac:dyDescent="0.25">
      <c r="A39" s="3">
        <f t="shared" si="5"/>
        <v>5.4999999999999973</v>
      </c>
      <c r="B39" s="3">
        <f>AVERAGE('1F'!$J38:$J68) + Calibration!$C$11</f>
        <v>398.68850521895365</v>
      </c>
      <c r="C39" s="2">
        <f>'1F'!K68</f>
        <v>886.7535339693892</v>
      </c>
      <c r="D39" s="2">
        <f>'1F'!L68</f>
        <v>601.690317552431</v>
      </c>
      <c r="E39" s="3">
        <f t="shared" si="1"/>
        <v>2.7640925108911505</v>
      </c>
      <c r="G39" s="3">
        <f>AVERAGE('2F'!$J38:$J68) + Calibration!$C$11</f>
        <v>398.24332185994632</v>
      </c>
      <c r="H39" s="3">
        <f>'2F'!K68</f>
        <v>868.62808618785289</v>
      </c>
      <c r="I39" s="3">
        <f>'2F'!L68</f>
        <v>594.10509184615432</v>
      </c>
      <c r="J39" s="3">
        <f t="shared" si="2"/>
        <v>2.6639626437584729</v>
      </c>
      <c r="L39" s="3">
        <f>AVERAGE('3F'!$J38:$J68) + Calibration!$C$11</f>
        <v>407.056070467452</v>
      </c>
      <c r="M39" s="3">
        <f>'3F'!K68</f>
        <v>880.1992201151553</v>
      </c>
      <c r="N39" s="3">
        <f>'3F'!L68</f>
        <v>593.89898885610546</v>
      </c>
      <c r="O39" s="3">
        <f t="shared" si="3"/>
        <v>2.6795843985564405</v>
      </c>
      <c r="Q39" s="3">
        <f>AVERAGE('4F'!$K182:$K212) + Calibration!$C$11</f>
        <v>400.79969001150818</v>
      </c>
      <c r="R39" s="3">
        <f>'4F'!L212</f>
        <v>792.80871397168573</v>
      </c>
      <c r="S39" s="3">
        <f>'4F'!M212</f>
        <v>594.80591456637762</v>
      </c>
      <c r="T39" s="3">
        <f t="shared" si="4"/>
        <v>2.2200918801829017</v>
      </c>
    </row>
    <row r="40" spans="1:20" x14ac:dyDescent="0.25">
      <c r="A40" s="3">
        <f t="shared" si="5"/>
        <v>5.5833333333333304</v>
      </c>
      <c r="B40" s="3">
        <f>AVERAGE('1F'!$J39:$J69) + Calibration!$C$11</f>
        <v>398.72016366166946</v>
      </c>
      <c r="C40" s="2">
        <f>'1F'!K69</f>
        <v>883.71907373927229</v>
      </c>
      <c r="D40" s="2">
        <f>'1F'!L69</f>
        <v>605.02942014295286</v>
      </c>
      <c r="E40" s="3">
        <f t="shared" si="1"/>
        <v>2.7467279484622904</v>
      </c>
      <c r="G40" s="3">
        <f>AVERAGE('2F'!$J39:$J69) + Calibration!$C$11</f>
        <v>398.32840232948649</v>
      </c>
      <c r="H40" s="3">
        <f>'2F'!K69</f>
        <v>868.42580556204678</v>
      </c>
      <c r="I40" s="3">
        <f>'2F'!L69</f>
        <v>599.25809944828541</v>
      </c>
      <c r="J40" s="3">
        <f t="shared" si="2"/>
        <v>2.6623352117467967</v>
      </c>
      <c r="L40" s="3">
        <f>AVERAGE('3F'!$J39:$J69) + Calibration!$C$11</f>
        <v>406.92746045535637</v>
      </c>
      <c r="M40" s="3">
        <f>'3F'!K69</f>
        <v>875.62737129611003</v>
      </c>
      <c r="N40" s="3">
        <f>'3F'!L69</f>
        <v>595.46550926828991</v>
      </c>
      <c r="O40" s="3">
        <f t="shared" si="3"/>
        <v>2.6544206962075259</v>
      </c>
      <c r="Q40" s="3">
        <f>AVERAGE('4F'!$K183:$K213) + Calibration!$C$11</f>
        <v>400.86498452320285</v>
      </c>
      <c r="R40" s="3">
        <f>'4F'!L213</f>
        <v>776.86805230969651</v>
      </c>
      <c r="S40" s="3">
        <f>'4F'!M213</f>
        <v>594.10509184615432</v>
      </c>
      <c r="T40" s="3">
        <f t="shared" si="4"/>
        <v>2.1294442390220469</v>
      </c>
    </row>
    <row r="41" spans="1:20" x14ac:dyDescent="0.25">
      <c r="A41" s="3">
        <f t="shared" si="5"/>
        <v>5.6666666666666634</v>
      </c>
      <c r="B41" s="3">
        <f>AVERAGE('1F'!$J40:$J70) + Calibration!$C$11</f>
        <v>398.6766353062834</v>
      </c>
      <c r="C41" s="2">
        <f>'1F'!K70</f>
        <v>905.76902540535377</v>
      </c>
      <c r="D41" s="2">
        <f>'1F'!L70</f>
        <v>604.12253977896614</v>
      </c>
      <c r="E41" s="3">
        <f t="shared" si="1"/>
        <v>2.8718514854286892</v>
      </c>
      <c r="G41" s="3">
        <f>AVERAGE('2F'!$J40:$J70) + Calibration!$C$11</f>
        <v>398.34027362718757</v>
      </c>
      <c r="H41" s="3">
        <f>'2F'!K70</f>
        <v>863.61116496840259</v>
      </c>
      <c r="I41" s="3">
        <f>'2F'!L70</f>
        <v>598.8046077364221</v>
      </c>
      <c r="J41" s="3">
        <f t="shared" si="2"/>
        <v>2.6350008923698263</v>
      </c>
      <c r="L41" s="3">
        <f>AVERAGE('3F'!$J40:$J70) + Calibration!$C$11</f>
        <v>406.73355573370446</v>
      </c>
      <c r="M41" s="3">
        <f>'3F'!K70</f>
        <v>885.0137676541284</v>
      </c>
      <c r="N41" s="3">
        <f>'3F'!L70</f>
        <v>593.69288174366693</v>
      </c>
      <c r="O41" s="3">
        <f t="shared" si="3"/>
        <v>2.7086774794361794</v>
      </c>
      <c r="Q41" s="3">
        <f>AVERAGE('4F'!$K184:$K214) + Calibration!$C$11</f>
        <v>400.87487799677945</v>
      </c>
      <c r="R41" s="3">
        <f>'4F'!L214</f>
        <v>763.31445739306071</v>
      </c>
      <c r="S41" s="3">
        <f>'4F'!M214</f>
        <v>596.33120696025094</v>
      </c>
      <c r="T41" s="3">
        <f t="shared" si="4"/>
        <v>2.0526291949757023</v>
      </c>
    </row>
    <row r="42" spans="1:20" x14ac:dyDescent="0.25">
      <c r="A42" s="3">
        <f t="shared" si="5"/>
        <v>5.7499999999999964</v>
      </c>
      <c r="B42" s="3">
        <f>AVERAGE('1F'!$J41:$J71) + Calibration!$C$11</f>
        <v>398.53615379862515</v>
      </c>
      <c r="C42" s="2">
        <f>'1F'!K71</f>
        <v>903.58428783606962</v>
      </c>
      <c r="D42" s="2">
        <f>'1F'!L71</f>
        <v>608.36856807976028</v>
      </c>
      <c r="E42" s="3">
        <f t="shared" si="1"/>
        <v>2.8602741083632792</v>
      </c>
      <c r="G42" s="3">
        <f>AVERAGE('2F'!$J41:$J71) + Calibration!$C$11</f>
        <v>398.49064860842242</v>
      </c>
      <c r="H42" s="3">
        <f>'2F'!K71</f>
        <v>863.36846624847487</v>
      </c>
      <c r="I42" s="3">
        <f>'2F'!L71</f>
        <v>597.23813679291277</v>
      </c>
      <c r="J42" s="3">
        <f t="shared" si="2"/>
        <v>2.632774770829438</v>
      </c>
      <c r="L42" s="3">
        <f>AVERAGE('3F'!$J41:$J71) + Calibration!$C$11</f>
        <v>406.6366039664631</v>
      </c>
      <c r="M42" s="3">
        <f>'3F'!K71</f>
        <v>890.47566417345718</v>
      </c>
      <c r="N42" s="3">
        <f>'3F'!L71</f>
        <v>595.67161225833877</v>
      </c>
      <c r="O42" s="3">
        <f t="shared" si="3"/>
        <v>2.7401592902871372</v>
      </c>
      <c r="Q42" s="3">
        <f>AVERAGE('4F'!$K185:$K215) + Calibration!$C$11</f>
        <v>400.82145478278585</v>
      </c>
      <c r="R42" s="3">
        <f>'4F'!L215</f>
        <v>764.60910275765355</v>
      </c>
      <c r="S42" s="3">
        <f>'4F'!M215</f>
        <v>588.78720927228551</v>
      </c>
      <c r="T42" s="3">
        <f t="shared" si="4"/>
        <v>2.0602638052074136</v>
      </c>
    </row>
    <row r="43" spans="1:20" x14ac:dyDescent="0.25">
      <c r="A43" s="3">
        <f t="shared" si="5"/>
        <v>5.8333333333333295</v>
      </c>
      <c r="B43" s="3">
        <f>AVERAGE('1F'!$J42:$J72) + Calibration!$C$11</f>
        <v>398.5697900654655</v>
      </c>
      <c r="C43" s="2">
        <f>'1F'!K72</f>
        <v>871.2578921116866</v>
      </c>
      <c r="D43" s="2">
        <f>'1F'!L72</f>
        <v>614.13993824310285</v>
      </c>
      <c r="E43" s="3">
        <f t="shared" si="1"/>
        <v>2.6770072959302262</v>
      </c>
      <c r="G43" s="3">
        <f>AVERAGE('2F'!$J42:$J72) + Calibration!$C$11</f>
        <v>398.68257431878044</v>
      </c>
      <c r="H43" s="3">
        <f>'2F'!K72</f>
        <v>863.36846624847487</v>
      </c>
      <c r="I43" s="3">
        <f>'2F'!L72</f>
        <v>596.5785420910006</v>
      </c>
      <c r="J43" s="3">
        <f t="shared" si="2"/>
        <v>2.6316878246493229</v>
      </c>
      <c r="L43" s="3">
        <f>AVERAGE('3F'!$J42:$J72) + Calibration!$C$11</f>
        <v>406.41104198926467</v>
      </c>
      <c r="M43" s="3">
        <f>'3F'!K72</f>
        <v>886.30846561483975</v>
      </c>
      <c r="N43" s="3">
        <f>'3F'!L72</f>
        <v>597.44423978296174</v>
      </c>
      <c r="O43" s="3">
        <f t="shared" si="3"/>
        <v>2.7178363465940629</v>
      </c>
      <c r="Q43" s="3">
        <f>AVERAGE('4F'!$K186:$K216) + Calibration!$C$11</f>
        <v>400.77792524023045</v>
      </c>
      <c r="R43" s="3">
        <f>'4F'!L216</f>
        <v>759.59227863872979</v>
      </c>
      <c r="S43" s="3">
        <f>'4F'!M216</f>
        <v>588.12766816143801</v>
      </c>
      <c r="T43" s="3">
        <f t="shared" si="4"/>
        <v>2.0320982012751054</v>
      </c>
    </row>
    <row r="44" spans="1:20" x14ac:dyDescent="0.25">
      <c r="A44" s="3">
        <f t="shared" si="5"/>
        <v>5.9166666666666625</v>
      </c>
      <c r="B44" s="3">
        <f>AVERAGE('1F'!$J43:$J73) + Calibration!$C$11</f>
        <v>398.65487053500573</v>
      </c>
      <c r="C44" s="2">
        <f>'1F'!K73</f>
        <v>885.0137676541284</v>
      </c>
      <c r="D44" s="2">
        <f>'1F'!L73</f>
        <v>612.16115825975578</v>
      </c>
      <c r="E44" s="3">
        <f t="shared" si="1"/>
        <v>2.7544300573513421</v>
      </c>
      <c r="G44" s="3">
        <f>AVERAGE('2F'!$J43:$J73) + Calibration!$C$11</f>
        <v>398.82107681514486</v>
      </c>
      <c r="H44" s="3">
        <f>'2F'!K73</f>
        <v>871.90524109204205</v>
      </c>
      <c r="I44" s="3">
        <f>'2F'!L73</f>
        <v>596.5785420910006</v>
      </c>
      <c r="J44" s="3">
        <f t="shared" si="2"/>
        <v>2.6792503426169794</v>
      </c>
      <c r="L44" s="3">
        <f>AVERAGE('3F'!$J43:$J73) + Calibration!$C$11</f>
        <v>406.20724498120552</v>
      </c>
      <c r="M44" s="3">
        <f>'3F'!K73</f>
        <v>871.4601727374926</v>
      </c>
      <c r="N44" s="3">
        <f>'3F'!L73</f>
        <v>594.55857943562796</v>
      </c>
      <c r="O44" s="3">
        <f t="shared" si="3"/>
        <v>2.6348991579540351</v>
      </c>
      <c r="Q44" s="3">
        <f>AVERAGE('4F'!$K187:$K217) + Calibration!$C$11</f>
        <v>400.58599952987237</v>
      </c>
      <c r="R44" s="3">
        <f>'4F'!L217</f>
        <v>750.85322721521175</v>
      </c>
      <c r="S44" s="3">
        <f>'4F'!M217</f>
        <v>587.22073832877606</v>
      </c>
      <c r="T44" s="3">
        <f t="shared" si="4"/>
        <v>1.9836926717212333</v>
      </c>
    </row>
    <row r="45" spans="1:20" x14ac:dyDescent="0.25">
      <c r="A45" s="3">
        <f t="shared" si="5"/>
        <v>5.9999999999999956</v>
      </c>
      <c r="B45" s="3">
        <f>AVERAGE('1F'!$J44:$J74) + Calibration!$C$11</f>
        <v>398.58957721048034</v>
      </c>
      <c r="C45" s="2">
        <f>'1F'!K74</f>
        <v>936.5984465890748</v>
      </c>
      <c r="D45" s="2">
        <f>'1F'!L74</f>
        <v>612.61464584922953</v>
      </c>
      <c r="E45" s="3">
        <f t="shared" si="1"/>
        <v>3.0469429257198364</v>
      </c>
      <c r="G45" s="3">
        <f>AVERAGE('2F'!$J44:$J74) + Calibration!$C$11</f>
        <v>399.07829585002838</v>
      </c>
      <c r="H45" s="3">
        <f>'2F'!K74</f>
        <v>859.24168578397916</v>
      </c>
      <c r="I45" s="3">
        <f>'2F'!L74</f>
        <v>595.91894738908843</v>
      </c>
      <c r="J45" s="3">
        <f t="shared" si="2"/>
        <v>2.6060752255886404</v>
      </c>
      <c r="L45" s="3">
        <f>AVERAGE('3F'!$J44:$J74) + Calibration!$C$11</f>
        <v>405.91836750360608</v>
      </c>
      <c r="M45" s="3">
        <f>'3F'!K74</f>
        <v>870.36775540258725</v>
      </c>
      <c r="N45" s="3">
        <f>'3F'!L74</f>
        <v>595.67161225833877</v>
      </c>
      <c r="O45" s="3">
        <f t="shared" si="3"/>
        <v>2.6303484149772882</v>
      </c>
      <c r="Q45" s="3">
        <f>AVERAGE('4F'!$K188:$K218) + Calibration!$C$11</f>
        <v>400.50091925819368</v>
      </c>
      <c r="R45" s="3">
        <f>'4F'!L218</f>
        <v>779.05283842924382</v>
      </c>
      <c r="S45" s="3">
        <f>'4F'!M218</f>
        <v>588.33377115148687</v>
      </c>
      <c r="T45" s="3">
        <f t="shared" si="4"/>
        <v>2.143879325759289</v>
      </c>
    </row>
    <row r="46" spans="1:20" x14ac:dyDescent="0.25">
      <c r="A46" s="3">
        <f t="shared" si="5"/>
        <v>6.0833333333333286</v>
      </c>
      <c r="B46" s="3">
        <f>AVERAGE('1F'!$J45:$J75) + Calibration!$C$11</f>
        <v>398.58957721048034</v>
      </c>
      <c r="C46" s="2">
        <f>'1F'!K75</f>
        <v>940.28015869902094</v>
      </c>
      <c r="D46" s="2">
        <f>'1F'!L75</f>
        <v>611.04812131465542</v>
      </c>
      <c r="E46" s="3">
        <f t="shared" si="1"/>
        <v>3.0677938211351745</v>
      </c>
      <c r="G46" s="3">
        <f>AVERAGE('2F'!$J45:$J75) + Calibration!$C$11</f>
        <v>399.41070306804471</v>
      </c>
      <c r="H46" s="3">
        <f>'2F'!K75</f>
        <v>872.99756132642108</v>
      </c>
      <c r="I46" s="3">
        <f>'2F'!L75</f>
        <v>596.12510397020196</v>
      </c>
      <c r="J46" s="3">
        <f t="shared" si="2"/>
        <v>2.6820972842899651</v>
      </c>
      <c r="L46" s="3">
        <f>AVERAGE('3F'!$J45:$J75) + Calibration!$C$11</f>
        <v>405.49098634247298</v>
      </c>
      <c r="M46" s="3">
        <f>'3F'!K75</f>
        <v>886.55116028891211</v>
      </c>
      <c r="N46" s="3">
        <f>'3F'!L75</f>
        <v>596.33120696025094</v>
      </c>
      <c r="O46" s="3">
        <f t="shared" si="3"/>
        <v>2.7244214310902111</v>
      </c>
      <c r="Q46" s="3">
        <f>AVERAGE('4F'!$K189:$K219) + Calibration!$C$11</f>
        <v>400.34065199055158</v>
      </c>
      <c r="R46" s="3">
        <f>'4F'!L219</f>
        <v>759.83502186306544</v>
      </c>
      <c r="S46" s="3">
        <f>'4F'!M219</f>
        <v>588.12766816143801</v>
      </c>
      <c r="T46" s="3">
        <f t="shared" si="4"/>
        <v>2.0359493857123891</v>
      </c>
    </row>
    <row r="47" spans="1:20" x14ac:dyDescent="0.25">
      <c r="A47" s="3">
        <f t="shared" si="5"/>
        <v>6.1666666666666616</v>
      </c>
      <c r="B47" s="3">
        <f>AVERAGE('1F'!$J46:$J76) + Calibration!$C$11</f>
        <v>398.643000424474</v>
      </c>
      <c r="C47" s="2">
        <f>'1F'!K76</f>
        <v>877.81210886539395</v>
      </c>
      <c r="D47" s="2">
        <f>'1F'!L76</f>
        <v>605.23557260167684</v>
      </c>
      <c r="E47" s="3">
        <f t="shared" si="1"/>
        <v>2.7137116287206524</v>
      </c>
      <c r="G47" s="3">
        <f>AVERAGE('2F'!$J46:$J76) + Calibration!$C$11</f>
        <v>399.60262877840285</v>
      </c>
      <c r="H47" s="3">
        <f>'2F'!K76</f>
        <v>861.87149575366811</v>
      </c>
      <c r="I47" s="3">
        <f>'2F'!L76</f>
        <v>597.69157491371141</v>
      </c>
      <c r="J47" s="3">
        <f t="shared" si="2"/>
        <v>2.617999319672272</v>
      </c>
      <c r="L47" s="3">
        <f>AVERAGE('3F'!$J46:$J76) + Calibration!$C$11</f>
        <v>405.18034409359592</v>
      </c>
      <c r="M47" s="3">
        <f>'3F'!K76</f>
        <v>867.33338822714154</v>
      </c>
      <c r="N47" s="3">
        <f>'3F'!L76</f>
        <v>596.12510397020196</v>
      </c>
      <c r="O47" s="3">
        <f t="shared" si="3"/>
        <v>2.6173433721437083</v>
      </c>
      <c r="Q47" s="3">
        <f>AVERAGE('4F'!$K190:$K220) + Calibration!$C$11</f>
        <v>400.2555715210114</v>
      </c>
      <c r="R47" s="3">
        <f>'4F'!L220</f>
        <v>748.02109211530876</v>
      </c>
      <c r="S47" s="3">
        <f>'4F'!M220</f>
        <v>587.88028356201323</v>
      </c>
      <c r="T47" s="3">
        <f t="shared" si="4"/>
        <v>1.9695245805295811</v>
      </c>
    </row>
    <row r="48" spans="1:20" x14ac:dyDescent="0.25">
      <c r="A48" s="3">
        <f t="shared" si="5"/>
        <v>6.2499999999999947</v>
      </c>
      <c r="B48" s="3">
        <f>AVERAGE('1F'!$J47:$J77) + Calibration!$C$11</f>
        <v>398.80326887928544</v>
      </c>
      <c r="C48" s="2">
        <f>'1F'!K77</f>
        <v>872.10751767199304</v>
      </c>
      <c r="D48" s="2">
        <f>'1F'!L77</f>
        <v>601.690317552431</v>
      </c>
      <c r="E48" s="3">
        <f t="shared" si="1"/>
        <v>2.6804967625120333</v>
      </c>
      <c r="G48" s="3">
        <f>AVERAGE('2F'!$J47:$J77) + Calibration!$C$11</f>
        <v>399.50567701116154</v>
      </c>
      <c r="H48" s="3">
        <f>'2F'!K77</f>
        <v>861.87149575366811</v>
      </c>
      <c r="I48" s="3">
        <f>'2F'!L77</f>
        <v>597.44423978296174</v>
      </c>
      <c r="J48" s="3">
        <f t="shared" si="2"/>
        <v>2.6185483933365652</v>
      </c>
      <c r="L48" s="3">
        <f>AVERAGE('3F'!$J47:$J77) + Calibration!$C$11</f>
        <v>404.87167947098175</v>
      </c>
      <c r="M48" s="3">
        <f>'3F'!K77</f>
        <v>868.42580556204678</v>
      </c>
      <c r="N48" s="3">
        <f>'3F'!L77</f>
        <v>595.67161225833877</v>
      </c>
      <c r="O48" s="3">
        <f t="shared" si="3"/>
        <v>2.6252782167193156</v>
      </c>
      <c r="Q48" s="3">
        <f>AVERAGE('4F'!$K191:$K221) + Calibration!$C$11</f>
        <v>400.27535866602619</v>
      </c>
      <c r="R48" s="3">
        <f>'4F'!L221</f>
        <v>743.44928780067141</v>
      </c>
      <c r="S48" s="3">
        <f>'4F'!M221</f>
        <v>588.53987414153585</v>
      </c>
      <c r="T48" s="3">
        <f t="shared" si="4"/>
        <v>1.9435207023185366</v>
      </c>
    </row>
    <row r="49" spans="1:20" x14ac:dyDescent="0.25">
      <c r="A49" s="3">
        <f t="shared" si="5"/>
        <v>6.3333333333333277</v>
      </c>
      <c r="B49" s="3">
        <f>AVERAGE('1F'!$J48:$J78) + Calibration!$C$11</f>
        <v>398.81316116569275</v>
      </c>
      <c r="C49" s="2">
        <f>'1F'!K78</f>
        <v>874.29225524127696</v>
      </c>
      <c r="D49" s="2">
        <f>'1F'!L78</f>
        <v>604.3698749097158</v>
      </c>
      <c r="E49" s="3">
        <f t="shared" si="1"/>
        <v>2.6928137145668383</v>
      </c>
      <c r="G49" s="3">
        <f>AVERAGE('2F'!$J48:$J78) + Calibration!$C$11</f>
        <v>399.33551607208119</v>
      </c>
      <c r="H49" s="3">
        <f>'2F'!K78</f>
        <v>856.40959923433945</v>
      </c>
      <c r="I49" s="3">
        <f>'2F'!L78</f>
        <v>597.89772737243538</v>
      </c>
      <c r="J49" s="3">
        <f t="shared" si="2"/>
        <v>2.5885793403920654</v>
      </c>
      <c r="L49" s="3">
        <f>AVERAGE('3F'!$J48:$J78) + Calibration!$C$11</f>
        <v>404.55114493569732</v>
      </c>
      <c r="M49" s="3">
        <f>'3F'!K78</f>
        <v>871.2578921116866</v>
      </c>
      <c r="N49" s="3">
        <f>'3F'!L78</f>
        <v>599.01076431753575</v>
      </c>
      <c r="O49" s="3">
        <f t="shared" si="3"/>
        <v>2.6431326742550807</v>
      </c>
      <c r="Q49" s="3">
        <f>AVERAGE('4F'!$K192:$K222) + Calibration!$C$11</f>
        <v>400.35054684915912</v>
      </c>
      <c r="R49" s="3">
        <f>'4F'!L222</f>
        <v>738.83702088750442</v>
      </c>
      <c r="S49" s="3">
        <f>'4F'!M222</f>
        <v>587.88028356201323</v>
      </c>
      <c r="T49" s="3">
        <f t="shared" si="4"/>
        <v>1.9169739129286205</v>
      </c>
    </row>
    <row r="50" spans="1:20" x14ac:dyDescent="0.25">
      <c r="A50" s="3">
        <f t="shared" si="5"/>
        <v>6.4166666666666607</v>
      </c>
      <c r="B50" s="3">
        <f>AVERAGE('1F'!$J49:$J79) + Calibration!$C$11</f>
        <v>398.7597391388685</v>
      </c>
      <c r="C50" s="2">
        <f>'1F'!K79</f>
        <v>928.26395237131362</v>
      </c>
      <c r="D50" s="2">
        <f>'1F'!L79</f>
        <v>603.00945748758033</v>
      </c>
      <c r="E50" s="3">
        <f t="shared" si="1"/>
        <v>2.9987779170088849</v>
      </c>
      <c r="G50" s="3">
        <f>AVERAGE('2F'!$J49:$J79) + Calibration!$C$11</f>
        <v>399.35728104122046</v>
      </c>
      <c r="H50" s="3">
        <f>'2F'!K79</f>
        <v>857.05694821469513</v>
      </c>
      <c r="I50" s="3">
        <f>'2F'!L79</f>
        <v>599.46420243833438</v>
      </c>
      <c r="J50" s="3">
        <f t="shared" si="2"/>
        <v>2.5921222536894262</v>
      </c>
      <c r="L50" s="3">
        <f>AVERAGE('3F'!$J49:$J79) + Calibration!$C$11</f>
        <v>403.96349650692196</v>
      </c>
      <c r="M50" s="3">
        <f>'3F'!K79</f>
        <v>877.81210886539395</v>
      </c>
      <c r="N50" s="3">
        <f>'3F'!L79</f>
        <v>602.14375979561908</v>
      </c>
      <c r="O50" s="3">
        <f t="shared" si="3"/>
        <v>2.6835796944303141</v>
      </c>
      <c r="Q50" s="3">
        <f>AVERAGE('4F'!$K193:$K223) + Calibration!$C$11</f>
        <v>400.44552079227583</v>
      </c>
      <c r="R50" s="3">
        <f>'4F'!L223</f>
        <v>749.55853330035575</v>
      </c>
      <c r="S50" s="3">
        <f>'4F'!M223</f>
        <v>589.9002915636712</v>
      </c>
      <c r="T50" s="3">
        <f t="shared" si="4"/>
        <v>1.9771559248955328</v>
      </c>
    </row>
    <row r="51" spans="1:20" x14ac:dyDescent="0.25">
      <c r="A51" s="3">
        <f t="shared" si="5"/>
        <v>6.4999999999999938</v>
      </c>
      <c r="B51" s="3">
        <f>AVERAGE('1F'!$J50:$J80) + Calibration!$C$11</f>
        <v>398.81316235286204</v>
      </c>
      <c r="C51" s="2">
        <f>'1F'!K80</f>
        <v>897.67732296219128</v>
      </c>
      <c r="D51" s="2">
        <f>'1F'!L80</f>
        <v>600.78338771976917</v>
      </c>
      <c r="E51" s="3">
        <f t="shared" si="1"/>
        <v>2.8252519829633798</v>
      </c>
      <c r="G51" s="3">
        <f>AVERAGE('2F'!$J50:$J80) + Calibration!$C$11</f>
        <v>399.3137526858344</v>
      </c>
      <c r="H51" s="3">
        <f>'2F'!K80</f>
        <v>837.39401069784856</v>
      </c>
      <c r="I51" s="3">
        <f>'2F'!L80</f>
        <v>603.46294507705397</v>
      </c>
      <c r="J51" s="3">
        <f t="shared" si="2"/>
        <v>2.4810102937316643</v>
      </c>
      <c r="L51" s="3">
        <f>AVERAGE('3F'!$J50:$J80) + Calibration!$C$11</f>
        <v>403.41739880726988</v>
      </c>
      <c r="M51" s="3">
        <f>'3F'!K80</f>
        <v>870.81282375713693</v>
      </c>
      <c r="N51" s="3">
        <f>'3F'!L80</f>
        <v>604.57597789976478</v>
      </c>
      <c r="O51" s="3">
        <f t="shared" si="3"/>
        <v>2.6470329108322974</v>
      </c>
      <c r="Q51" s="3">
        <f>AVERAGE('4F'!$K194:$K224) + Calibration!$C$11</f>
        <v>400.58600229993414</v>
      </c>
      <c r="R51" s="3">
        <f>'4F'!L224</f>
        <v>733.61787163836664</v>
      </c>
      <c r="S51" s="3">
        <f>'4F'!M224</f>
        <v>596.33120696025094</v>
      </c>
      <c r="T51" s="3">
        <f t="shared" si="4"/>
        <v>1.8860824720083367</v>
      </c>
    </row>
    <row r="52" spans="1:20" x14ac:dyDescent="0.25">
      <c r="A52" s="3">
        <f t="shared" si="5"/>
        <v>6.5833333333333268</v>
      </c>
      <c r="B52" s="3">
        <f>AVERAGE('1F'!$J51:$J81) + Calibration!$C$11</f>
        <v>398.8665843796864</v>
      </c>
      <c r="C52" s="2">
        <f>'1F'!K81</f>
        <v>935.70830583412044</v>
      </c>
      <c r="D52" s="2">
        <f>'1F'!L81</f>
        <v>603.00945748758033</v>
      </c>
      <c r="E52" s="3">
        <f t="shared" si="1"/>
        <v>3.0403329359720899</v>
      </c>
      <c r="G52" s="3">
        <f>AVERAGE('2F'!$J51:$J81) + Calibration!$C$11</f>
        <v>399.28209424311848</v>
      </c>
      <c r="H52" s="3">
        <f>'2F'!K81</f>
        <v>849.61249765136199</v>
      </c>
      <c r="I52" s="3">
        <f>'2F'!L81</f>
        <v>603.25679261832988</v>
      </c>
      <c r="J52" s="3">
        <f t="shared" si="2"/>
        <v>2.550387391356824</v>
      </c>
      <c r="L52" s="3">
        <f>AVERAGE('3F'!$J51:$J81) + Calibration!$C$11</f>
        <v>402.84162167619564</v>
      </c>
      <c r="M52" s="3">
        <f>'3F'!K81</f>
        <v>878.45945784574963</v>
      </c>
      <c r="N52" s="3">
        <f>'3F'!L81</f>
        <v>605.23557260167684</v>
      </c>
      <c r="O52" s="3">
        <f t="shared" si="3"/>
        <v>2.6935994622854755</v>
      </c>
      <c r="Q52" s="3">
        <f>AVERAGE('4F'!$K195:$K225) + Calibration!$C$11</f>
        <v>400.58600229993425</v>
      </c>
      <c r="R52" s="3">
        <f>'4F'!L225</f>
        <v>763.51673397301147</v>
      </c>
      <c r="S52" s="3">
        <f>'4F'!M225</f>
        <v>597.44423978296174</v>
      </c>
      <c r="T52" s="3">
        <f t="shared" si="4"/>
        <v>2.0554107717124634</v>
      </c>
    </row>
    <row r="53" spans="1:20" x14ac:dyDescent="0.25">
      <c r="A53" s="3">
        <f t="shared" si="5"/>
        <v>6.6666666666666599</v>
      </c>
      <c r="B53" s="3">
        <f>AVERAGE('1F'!$J52:$J82) + Calibration!$C$11</f>
        <v>398.91011392224186</v>
      </c>
      <c r="C53" s="2">
        <f>'1F'!K82</f>
        <v>908.19655474923673</v>
      </c>
      <c r="D53" s="2">
        <f>'1F'!L82</f>
        <v>602.59724738509271</v>
      </c>
      <c r="E53" s="3">
        <f t="shared" si="1"/>
        <v>2.8842772050117906</v>
      </c>
      <c r="G53" s="3">
        <f>AVERAGE('2F'!$J52:$J82) + Calibration!$C$11</f>
        <v>399.0901685327604</v>
      </c>
      <c r="H53" s="3">
        <f>'2F'!K82</f>
        <v>836.50396704342052</v>
      </c>
      <c r="I53" s="3">
        <f>'2F'!L82</f>
        <v>605.23557260167684</v>
      </c>
      <c r="J53" s="3">
        <f t="shared" si="2"/>
        <v>2.4772358874374429</v>
      </c>
      <c r="L53" s="3">
        <f>AVERAGE('3F'!$J52:$J82) + Calibration!$C$11</f>
        <v>402.16889277788016</v>
      </c>
      <c r="M53" s="3">
        <f>'3F'!K82</f>
        <v>878.90452620029941</v>
      </c>
      <c r="N53" s="3">
        <f>'3F'!L82</f>
        <v>603.9163831978525</v>
      </c>
      <c r="O53" s="3">
        <f t="shared" si="3"/>
        <v>2.6999299609553966</v>
      </c>
      <c r="Q53" s="3">
        <f>AVERAGE('4F'!$K196:$K226) + Calibration!$C$11</f>
        <v>400.489050532693</v>
      </c>
      <c r="R53" s="3">
        <f>'4F'!L226</f>
        <v>751.09597043954739</v>
      </c>
      <c r="S53" s="3">
        <f>'4F'!M226</f>
        <v>593.89898885610546</v>
      </c>
      <c r="T53" s="3">
        <f t="shared" si="4"/>
        <v>1.9856164742274311</v>
      </c>
    </row>
    <row r="54" spans="1:20" x14ac:dyDescent="0.25">
      <c r="A54" s="3">
        <f t="shared" si="5"/>
        <v>6.7499999999999929</v>
      </c>
      <c r="B54" s="3">
        <f>AVERAGE('1F'!$J53:$J83) + Calibration!$C$11</f>
        <v>398.91011392224186</v>
      </c>
      <c r="C54" s="2">
        <f>'1F'!K83</f>
        <v>895.93755664693049</v>
      </c>
      <c r="D54" s="2">
        <f>'1F'!L83</f>
        <v>603.00945748758033</v>
      </c>
      <c r="E54" s="3">
        <f t="shared" si="1"/>
        <v>2.8148499712426203</v>
      </c>
      <c r="G54" s="3">
        <f>AVERAGE('2F'!$J53:$J83) + Calibration!$C$11</f>
        <v>399.06840376148273</v>
      </c>
      <c r="H54" s="3">
        <f>'2F'!K83</f>
        <v>844.59566948658301</v>
      </c>
      <c r="I54" s="3">
        <f>'2F'!L83</f>
        <v>600.3711322709961</v>
      </c>
      <c r="J54" s="3">
        <f t="shared" si="2"/>
        <v>2.5231854487535075</v>
      </c>
      <c r="L54" s="3">
        <f>AVERAGE('3F'!$J53:$J83) + Calibration!$C$11</f>
        <v>401.54958590638893</v>
      </c>
      <c r="M54" s="3">
        <f>'3F'!K83</f>
        <v>949.70697315116092</v>
      </c>
      <c r="N54" s="3">
        <f>'3F'!L83</f>
        <v>601.89642466486953</v>
      </c>
      <c r="O54" s="3">
        <f t="shared" si="3"/>
        <v>3.1044177304653537</v>
      </c>
      <c r="Q54" s="3">
        <f>AVERAGE('4F'!$K197:$K227) + Calibration!$C$11</f>
        <v>400.31888840644325</v>
      </c>
      <c r="R54" s="3">
        <f>'4F'!L227</f>
        <v>740.37445802669606</v>
      </c>
      <c r="S54" s="3">
        <f>'4F'!M227</f>
        <v>593.44554661291727</v>
      </c>
      <c r="T54" s="3">
        <f t="shared" si="4"/>
        <v>1.9258602807102396</v>
      </c>
    </row>
    <row r="55" spans="1:20" x14ac:dyDescent="0.25">
      <c r="A55" s="3">
        <f t="shared" si="5"/>
        <v>6.8333333333333259</v>
      </c>
      <c r="B55" s="3">
        <f>AVERAGE('1F'!$J54:$J84) + Calibration!$C$11</f>
        <v>399.12380460173915</v>
      </c>
      <c r="C55" s="2">
        <f>'1F'!K84</f>
        <v>874.08997866132631</v>
      </c>
      <c r="D55" s="2">
        <f>'1F'!L84</f>
        <v>602.14375979561908</v>
      </c>
      <c r="E55" s="3">
        <f t="shared" si="1"/>
        <v>2.6899088590836797</v>
      </c>
      <c r="G55" s="3">
        <f>AVERAGE('2F'!$J54:$J84) + Calibration!$C$11</f>
        <v>398.97145080707213</v>
      </c>
      <c r="H55" s="3">
        <f>'2F'!K84</f>
        <v>890.92073252800662</v>
      </c>
      <c r="I55" s="3">
        <f>'2F'!L84</f>
        <v>597.23813679291277</v>
      </c>
      <c r="J55" s="3">
        <f t="shared" si="2"/>
        <v>2.7860904700025637</v>
      </c>
      <c r="L55" s="3">
        <f>AVERAGE('3F'!$J54:$J84) + Calibration!$C$11</f>
        <v>400.92038674849044</v>
      </c>
      <c r="M55" s="3">
        <f>'3F'!K84</f>
        <v>905.3239570508041</v>
      </c>
      <c r="N55" s="3">
        <f>'3F'!L84</f>
        <v>602.14375979561908</v>
      </c>
      <c r="O55" s="3">
        <f t="shared" si="3"/>
        <v>2.8566237058797648</v>
      </c>
      <c r="Q55" s="3">
        <f>AVERAGE('4F'!$K198:$K228) + Calibration!$C$11</f>
        <v>400.3089949328666</v>
      </c>
      <c r="R55" s="3">
        <f>'4F'!L228</f>
        <v>815.99150106679394</v>
      </c>
      <c r="S55" s="3">
        <f>'4F'!M228</f>
        <v>600.78338771976917</v>
      </c>
      <c r="T55" s="3">
        <f t="shared" si="4"/>
        <v>2.3541635528669866</v>
      </c>
    </row>
    <row r="56" spans="1:20" x14ac:dyDescent="0.25">
      <c r="A56" s="3">
        <f t="shared" si="5"/>
        <v>6.916666666666659</v>
      </c>
      <c r="B56" s="3">
        <f>AVERAGE('1F'!$J55:$J85) + Calibration!$C$11</f>
        <v>399.38102482379196</v>
      </c>
      <c r="C56" s="2">
        <f>'1F'!K85</f>
        <v>872.7952847464702</v>
      </c>
      <c r="D56" s="2">
        <f>'1F'!L85</f>
        <v>602.59724738509271</v>
      </c>
      <c r="E56" s="3">
        <f t="shared" si="1"/>
        <v>2.6811197961705706</v>
      </c>
      <c r="G56" s="3">
        <f>AVERAGE('2F'!$J55:$J85) + Calibration!$C$11</f>
        <v>398.83294712353825</v>
      </c>
      <c r="H56" s="3">
        <f>'2F'!K85</f>
        <v>864.70358230330794</v>
      </c>
      <c r="I56" s="3">
        <f>'2F'!L85</f>
        <v>597.69157491371141</v>
      </c>
      <c r="J56" s="3">
        <f t="shared" si="2"/>
        <v>2.6383974632260632</v>
      </c>
      <c r="L56" s="3">
        <f>AVERAGE('3F'!$J55:$J85) + Calibration!$C$11</f>
        <v>400.23578536530448</v>
      </c>
      <c r="M56" s="3">
        <f>'3F'!K85</f>
        <v>912.7683105136108</v>
      </c>
      <c r="N56" s="3">
        <f>'3F'!L85</f>
        <v>601.48416509370691</v>
      </c>
      <c r="O56" s="3">
        <f t="shared" si="3"/>
        <v>2.9026609793732319</v>
      </c>
      <c r="Q56" s="3">
        <f>AVERAGE('4F'!$K199:$K229) + Calibration!$C$11</f>
        <v>400.14872766522438</v>
      </c>
      <c r="R56" s="3">
        <f>'4F'!L229</f>
        <v>829.30230825468618</v>
      </c>
      <c r="S56" s="3">
        <f>'4F'!M229</f>
        <v>598.55727260567244</v>
      </c>
      <c r="T56" s="3">
        <f t="shared" si="4"/>
        <v>2.4304552226707652</v>
      </c>
    </row>
    <row r="57" spans="1:20" x14ac:dyDescent="0.25">
      <c r="A57" s="3">
        <f t="shared" si="5"/>
        <v>6.999999999999992</v>
      </c>
      <c r="B57" s="3">
        <f>AVERAGE('1F'!$J56:$J86) + Calibration!$C$11</f>
        <v>399.55118695004171</v>
      </c>
      <c r="C57" s="2">
        <f>'1F'!K86</f>
        <v>874.53504701587599</v>
      </c>
      <c r="D57" s="2">
        <f>'1F'!L86</f>
        <v>603.46294507705397</v>
      </c>
      <c r="E57" s="3">
        <f t="shared" si="1"/>
        <v>2.6900090214688857</v>
      </c>
      <c r="G57" s="3">
        <f>AVERAGE('2F'!$J56:$J86) + Calibration!$C$11</f>
        <v>398.82305345210011</v>
      </c>
      <c r="H57" s="3">
        <f>'2F'!K86</f>
        <v>835.65434148311408</v>
      </c>
      <c r="I57" s="3">
        <f>'2F'!L86</f>
        <v>595.67161225833877</v>
      </c>
      <c r="J57" s="3">
        <f t="shared" si="2"/>
        <v>2.4739369154573612</v>
      </c>
      <c r="L57" s="3">
        <f>AVERAGE('3F'!$J56:$J86) + Calibration!$C$11</f>
        <v>399.53139822213461</v>
      </c>
      <c r="M57" s="3">
        <f>'3F'!K86</f>
        <v>887.40078584921855</v>
      </c>
      <c r="N57" s="3">
        <f>'3F'!L86</f>
        <v>601.23682996295736</v>
      </c>
      <c r="O57" s="3">
        <f t="shared" si="3"/>
        <v>2.7629845229550694</v>
      </c>
      <c r="Q57" s="3">
        <f>AVERAGE('4F'!$K200:$K230) + Calibration!$C$11</f>
        <v>399.80642816080069</v>
      </c>
      <c r="R57" s="3">
        <f>'4F'!L230</f>
        <v>767.68398108189206</v>
      </c>
      <c r="S57" s="3">
        <f>'4F'!M230</f>
        <v>596.12510397020196</v>
      </c>
      <c r="T57" s="3">
        <f t="shared" si="4"/>
        <v>2.0834264474091233</v>
      </c>
    </row>
    <row r="58" spans="1:20" x14ac:dyDescent="0.25">
      <c r="A58" s="3">
        <f t="shared" si="5"/>
        <v>7.083333333333325</v>
      </c>
      <c r="B58" s="3">
        <f>AVERAGE('1F'!$J57:$J87) + Calibration!$C$11</f>
        <v>399.6778193358744</v>
      </c>
      <c r="C58" s="2">
        <f>'1F'!K87</f>
        <v>875.38467662203766</v>
      </c>
      <c r="D58" s="2">
        <f>'1F'!L87</f>
        <v>601.89642466486953</v>
      </c>
      <c r="E58" s="3">
        <f t="shared" si="1"/>
        <v>2.6941036217462768</v>
      </c>
      <c r="G58" s="3">
        <f>AVERAGE('2F'!$J57:$J87) + Calibration!$C$11</f>
        <v>398.93979097932527</v>
      </c>
      <c r="H58" s="3">
        <f>'2F'!K87</f>
        <v>854.62941887081217</v>
      </c>
      <c r="I58" s="3">
        <f>'2F'!L87</f>
        <v>604.82331303051433</v>
      </c>
      <c r="J58" s="3">
        <f t="shared" si="2"/>
        <v>2.580738658884111</v>
      </c>
      <c r="L58" s="3">
        <f>AVERAGE('3F'!$J57:$J87) + Calibration!$C$11</f>
        <v>399.08225228972373</v>
      </c>
      <c r="M58" s="3">
        <f>'3F'!K87</f>
        <v>864.25850990290303</v>
      </c>
      <c r="N58" s="3">
        <f>'3F'!L87</f>
        <v>599.25809944828541</v>
      </c>
      <c r="O58" s="3">
        <f t="shared" si="3"/>
        <v>2.6344649466176571</v>
      </c>
      <c r="Q58" s="3">
        <f>AVERAGE('4F'!$K201:$K231) + Calibration!$C$11</f>
        <v>399.46412746920771</v>
      </c>
      <c r="R58" s="3">
        <f>'4F'!L231</f>
        <v>814.89908373188871</v>
      </c>
      <c r="S58" s="3">
        <f>'4F'!M231</f>
        <v>592.99205902344363</v>
      </c>
      <c r="T58" s="3">
        <f t="shared" si="4"/>
        <v>2.3527615865205429</v>
      </c>
    </row>
    <row r="59" spans="1:20" x14ac:dyDescent="0.25">
      <c r="A59" s="3">
        <f t="shared" si="5"/>
        <v>7.1666666666666581</v>
      </c>
      <c r="B59" s="3">
        <f>AVERAGE('1F'!$J58:$J88) + Calibration!$C$11</f>
        <v>399.83808680137815</v>
      </c>
      <c r="C59" s="2">
        <f>'1F'!K88</f>
        <v>883.47637906519992</v>
      </c>
      <c r="D59" s="2">
        <f>'1F'!L88</f>
        <v>600.57723526104508</v>
      </c>
      <c r="E59" s="3">
        <f t="shared" si="1"/>
        <v>2.7390222672769653</v>
      </c>
      <c r="G59" s="3">
        <f>AVERAGE('2F'!$J58:$J88) + Calibration!$C$11</f>
        <v>398.9516622770264</v>
      </c>
      <c r="H59" s="3">
        <f>'2F'!K88</f>
        <v>860.77907841876288</v>
      </c>
      <c r="I59" s="3">
        <f>'2F'!L88</f>
        <v>606.80204354518628</v>
      </c>
      <c r="J59" s="3">
        <f t="shared" si="2"/>
        <v>2.615499220564562</v>
      </c>
      <c r="L59" s="3">
        <f>AVERAGE('3F'!$J58:$J88) + Calibration!$C$11</f>
        <v>398.60144910176626</v>
      </c>
      <c r="M59" s="3">
        <f>'3F'!K88</f>
        <v>867.33338822714154</v>
      </c>
      <c r="N59" s="3">
        <f>'3F'!L88</f>
        <v>603.46294507705397</v>
      </c>
      <c r="O59" s="3">
        <f t="shared" si="3"/>
        <v>2.6546020842120832</v>
      </c>
      <c r="Q59" s="3">
        <f>AVERAGE('4F'!$K202:$K232) + Calibration!$C$11</f>
        <v>399.25043817474125</v>
      </c>
      <c r="R59" s="3">
        <f>'4F'!L232</f>
        <v>804.17757536489262</v>
      </c>
      <c r="S59" s="3">
        <f>'4F'!M232</f>
        <v>591.4667666295702</v>
      </c>
      <c r="T59" s="3">
        <f t="shared" si="4"/>
        <v>2.2932519263456697</v>
      </c>
    </row>
    <row r="60" spans="1:20" x14ac:dyDescent="0.25">
      <c r="A60" s="3">
        <f t="shared" si="5"/>
        <v>7.2499999999999911</v>
      </c>
      <c r="B60" s="3">
        <f>AVERAGE('1F'!$J59:$J89) + Calibration!$C$11</f>
        <v>399.83808680137821</v>
      </c>
      <c r="C60" s="2">
        <f>'1F'!K89</f>
        <v>897.67732296219128</v>
      </c>
      <c r="D60" s="2">
        <f>'1F'!L89</f>
        <v>600.78338771976917</v>
      </c>
      <c r="E60" s="3">
        <f t="shared" si="1"/>
        <v>2.8194474572844435</v>
      </c>
      <c r="G60" s="3">
        <f>AVERAGE('2F'!$J59:$J89) + Calibration!$C$11</f>
        <v>398.92000521934136</v>
      </c>
      <c r="H60" s="3">
        <f>'2F'!K89</f>
        <v>866.24097089223642</v>
      </c>
      <c r="I60" s="3">
        <f>'2F'!L89</f>
        <v>603.9163831978525</v>
      </c>
      <c r="J60" s="3">
        <f t="shared" si="2"/>
        <v>2.6466112204473675</v>
      </c>
      <c r="L60" s="3">
        <f>AVERAGE('3F'!$J59:$J89) + Calibration!$C$11</f>
        <v>398.01380047512936</v>
      </c>
      <c r="M60" s="3">
        <f>'3F'!K89</f>
        <v>858.7966174294296</v>
      </c>
      <c r="N60" s="3">
        <f>'3F'!L89</f>
        <v>605.93634585322513</v>
      </c>
      <c r="O60" s="3">
        <f t="shared" si="3"/>
        <v>2.6095832695728101</v>
      </c>
      <c r="Q60" s="3">
        <f>AVERAGE('4F'!$K203:$K233) + Calibration!$C$11</f>
        <v>398.86460774273132</v>
      </c>
      <c r="R60" s="3">
        <f>'4F'!L233</f>
        <v>807.00966191453244</v>
      </c>
      <c r="S60" s="3">
        <f>'4F'!M233</f>
        <v>591.01332850877168</v>
      </c>
      <c r="T60" s="3">
        <f t="shared" si="4"/>
        <v>2.3114761786597922</v>
      </c>
    </row>
    <row r="61" spans="1:20" x14ac:dyDescent="0.25">
      <c r="A61" s="3">
        <f t="shared" si="5"/>
        <v>7.3333333333333242</v>
      </c>
      <c r="B61" s="3">
        <f>AVERAGE('1F'!$J60:$J90) + Calibration!$C$11</f>
        <v>399.83808680137821</v>
      </c>
      <c r="C61" s="2">
        <f>'1F'!K90</f>
        <v>879.34959455484886</v>
      </c>
      <c r="D61" s="2">
        <f>'1F'!L90</f>
        <v>598.35116961562358</v>
      </c>
      <c r="E61" s="3">
        <f t="shared" si="1"/>
        <v>2.7156507624831732</v>
      </c>
      <c r="G61" s="3">
        <f>AVERAGE('2F'!$J60:$J90) + Calibration!$C$11</f>
        <v>398.98332210477315</v>
      </c>
      <c r="H61" s="3">
        <f>'2F'!K90</f>
        <v>853.77979331050585</v>
      </c>
      <c r="I61" s="3">
        <f>'2F'!L90</f>
        <v>600.78338771976917</v>
      </c>
      <c r="J61" s="3">
        <f t="shared" si="2"/>
        <v>2.5756803827104089</v>
      </c>
      <c r="L61" s="3">
        <f>AVERAGE('3F'!$J60:$J90) + Calibration!$C$11</f>
        <v>397.41427956148351</v>
      </c>
      <c r="M61" s="3">
        <f>'3F'!K90</f>
        <v>874.08997866132631</v>
      </c>
      <c r="N61" s="3">
        <f>'3F'!L90</f>
        <v>600.57723526104508</v>
      </c>
      <c r="O61" s="3">
        <f t="shared" si="3"/>
        <v>2.6995905307515913</v>
      </c>
      <c r="Q61" s="3">
        <f>AVERAGE('4F'!$K204:$K234) + Calibration!$C$11</f>
        <v>398.60738870784786</v>
      </c>
      <c r="R61" s="3">
        <f>'4F'!L234</f>
        <v>785.80938031316532</v>
      </c>
      <c r="S61" s="3">
        <f>'4F'!M234</f>
        <v>590.35373380685951</v>
      </c>
      <c r="T61" s="3">
        <f t="shared" si="4"/>
        <v>2.1928678806152653</v>
      </c>
    </row>
    <row r="62" spans="1:20" x14ac:dyDescent="0.25">
      <c r="A62" s="3">
        <f t="shared" si="5"/>
        <v>7.4166666666666572</v>
      </c>
      <c r="B62" s="3">
        <f>AVERAGE('1F'!$J61:$J91) + Calibration!$C$11</f>
        <v>399.71937006499769</v>
      </c>
      <c r="C62" s="2">
        <f>'1F'!K91</f>
        <v>879.75415176060574</v>
      </c>
      <c r="D62" s="2">
        <f>'1F'!L91</f>
        <v>600.12379714024655</v>
      </c>
      <c r="E62" s="3">
        <f t="shared" si="1"/>
        <v>2.7186142560739954</v>
      </c>
      <c r="G62" s="3">
        <f>AVERAGE('2F'!$J61:$J91) + Calibration!$C$11</f>
        <v>399.01498054748907</v>
      </c>
      <c r="H62" s="3">
        <f>'2F'!K91</f>
        <v>850.94770676086603</v>
      </c>
      <c r="I62" s="3">
        <f>'2F'!L91</f>
        <v>598.55727260567244</v>
      </c>
      <c r="J62" s="3">
        <f t="shared" si="2"/>
        <v>2.5594619371751111</v>
      </c>
      <c r="L62" s="3">
        <f>AVERAGE('3F'!$J61:$J91) + Calibration!$C$11</f>
        <v>396.97502710264934</v>
      </c>
      <c r="M62" s="3">
        <f>'3F'!K91</f>
        <v>883.47637906519992</v>
      </c>
      <c r="N62" s="3">
        <f>'3F'!L91</f>
        <v>599.91769002780802</v>
      </c>
      <c r="O62" s="3">
        <f t="shared" si="3"/>
        <v>2.7552368317413598</v>
      </c>
      <c r="Q62" s="3">
        <f>AVERAGE('4F'!$K205:$K235) + Calibration!$C$11</f>
        <v>398.4273342951908</v>
      </c>
      <c r="R62" s="3">
        <f>'4F'!L235</f>
        <v>779.70013885933633</v>
      </c>
      <c r="S62" s="3">
        <f>'4F'!M235</f>
        <v>597.69157491371141</v>
      </c>
      <c r="T62" s="3">
        <f t="shared" si="4"/>
        <v>2.1592887046228046</v>
      </c>
    </row>
    <row r="63" spans="1:20" x14ac:dyDescent="0.25">
      <c r="A63" s="3">
        <f t="shared" si="5"/>
        <v>7.4999999999999902</v>
      </c>
      <c r="B63" s="3">
        <f>AVERAGE('1F'!$J62:$J92) + Calibration!$C$11</f>
        <v>399.66594784031184</v>
      </c>
      <c r="C63" s="2">
        <f>'1F'!K92</f>
        <v>885.0137676541284</v>
      </c>
      <c r="D63" s="2">
        <f>'1F'!L92</f>
        <v>599.67035489705836</v>
      </c>
      <c r="E63" s="3">
        <f t="shared" si="1"/>
        <v>2.7487039531584565</v>
      </c>
      <c r="G63" s="3">
        <f>AVERAGE('2F'!$J62:$J92) + Calibration!$C$11</f>
        <v>399.13171807471429</v>
      </c>
      <c r="H63" s="3">
        <f>'2F'!K92</f>
        <v>856.81415644009621</v>
      </c>
      <c r="I63" s="3">
        <f>'2F'!L92</f>
        <v>599.01076431753575</v>
      </c>
      <c r="J63" s="3">
        <f t="shared" si="2"/>
        <v>2.5920246805862215</v>
      </c>
      <c r="L63" s="3">
        <f>AVERAGE('3F'!$J62:$J92) + Calibration!$C$11</f>
        <v>396.57930438423199</v>
      </c>
      <c r="M63" s="3">
        <f>'3F'!K92</f>
        <v>879.99694353520454</v>
      </c>
      <c r="N63" s="3">
        <f>'3F'!L92</f>
        <v>601.23682996295736</v>
      </c>
      <c r="O63" s="3">
        <f t="shared" si="3"/>
        <v>2.7377726272068852</v>
      </c>
      <c r="Q63" s="3">
        <f>AVERAGE('4F'!$K206:$K236) + Calibration!$C$11</f>
        <v>398.3402750122184</v>
      </c>
      <c r="R63" s="3">
        <f>'4F'!L236</f>
        <v>821.85795479187937</v>
      </c>
      <c r="S63" s="3">
        <f>'4F'!M236</f>
        <v>597.69157491371141</v>
      </c>
      <c r="T63" s="3">
        <f t="shared" si="4"/>
        <v>2.3985370349235713</v>
      </c>
    </row>
    <row r="64" spans="1:20" x14ac:dyDescent="0.25">
      <c r="A64" s="3">
        <f t="shared" si="5"/>
        <v>7.5833333333333233</v>
      </c>
      <c r="B64" s="3">
        <f>AVERAGE('1F'!$J63:$J93) + Calibration!$C$11</f>
        <v>399.53931545447915</v>
      </c>
      <c r="C64" s="2">
        <f>'1F'!K93</f>
        <v>868.83036276780365</v>
      </c>
      <c r="D64" s="2">
        <f>'1F'!L93</f>
        <v>596.78464508104958</v>
      </c>
      <c r="E64" s="3">
        <f t="shared" si="1"/>
        <v>2.6577685203713077</v>
      </c>
      <c r="G64" s="3">
        <f>AVERAGE('2F'!$J63:$J93) + Calibration!$C$11</f>
        <v>399.14358937241548</v>
      </c>
      <c r="H64" s="3">
        <f>'2F'!K93</f>
        <v>871.70286741156497</v>
      </c>
      <c r="I64" s="3">
        <f>'2F'!L93</f>
        <v>599.46420243833438</v>
      </c>
      <c r="J64" s="3">
        <f t="shared" si="2"/>
        <v>2.6762777180006596</v>
      </c>
      <c r="L64" s="3">
        <f>AVERAGE('3F'!$J63:$J93) + Calibration!$C$11</f>
        <v>396.26866213535493</v>
      </c>
      <c r="M64" s="3">
        <f>'3F'!K93</f>
        <v>865.35092723780815</v>
      </c>
      <c r="N64" s="3">
        <f>'3F'!L93</f>
        <v>602.34991225434317</v>
      </c>
      <c r="O64" s="3">
        <f t="shared" si="3"/>
        <v>2.6565861096033121</v>
      </c>
      <c r="Q64" s="3">
        <f>AVERAGE('4F'!$K207:$K237) + Calibration!$C$11</f>
        <v>398.37193226776492</v>
      </c>
      <c r="R64" s="3">
        <f>'4F'!L237</f>
        <v>836.74675881801932</v>
      </c>
      <c r="S64" s="3">
        <f>'4F'!M237</f>
        <v>597.69157491371141</v>
      </c>
      <c r="T64" s="3">
        <f t="shared" si="4"/>
        <v>2.4826785441543149</v>
      </c>
    </row>
    <row r="65" spans="1:20" x14ac:dyDescent="0.25">
      <c r="A65" s="3">
        <f t="shared" si="5"/>
        <v>7.6666666666666563</v>
      </c>
      <c r="B65" s="3">
        <f>AVERAGE('1F'!$J64:$J94) + Calibration!$C$11</f>
        <v>399.30386119087342</v>
      </c>
      <c r="C65" s="2">
        <f>'1F'!K94</f>
        <v>850.94770676086603</v>
      </c>
      <c r="D65" s="2">
        <f>'1F'!L94</f>
        <v>598.55727260567244</v>
      </c>
      <c r="E65" s="3">
        <f t="shared" si="1"/>
        <v>2.5578258994016929</v>
      </c>
      <c r="G65" s="3">
        <f>AVERAGE('2F'!$J64:$J94) + Calibration!$C$11</f>
        <v>399.15546067011655</v>
      </c>
      <c r="H65" s="3">
        <f>'2F'!K94</f>
        <v>886.55116028891211</v>
      </c>
      <c r="I65" s="3">
        <f>'2F'!L94</f>
        <v>598.1450666255746</v>
      </c>
      <c r="J65" s="3">
        <f t="shared" si="2"/>
        <v>2.7603018528208025</v>
      </c>
      <c r="L65" s="3">
        <f>AVERAGE('3F'!$J64:$J94) + Calibration!$C$11</f>
        <v>396.07673642499685</v>
      </c>
      <c r="M65" s="3">
        <f>'3F'!K94</f>
        <v>921.95243029167841</v>
      </c>
      <c r="N65" s="3">
        <f>'3F'!L94</f>
        <v>608.16246096732164</v>
      </c>
      <c r="O65" s="3">
        <f t="shared" si="3"/>
        <v>2.9782282717490944</v>
      </c>
      <c r="Q65" s="3">
        <f>AVERAGE('4F'!$K208:$K238) + Calibration!$C$11</f>
        <v>398.30861656950248</v>
      </c>
      <c r="R65" s="3">
        <f>'4F'!L238</f>
        <v>773.34815418117148</v>
      </c>
      <c r="S65" s="3">
        <f>'4F'!M238</f>
        <v>598.35116961562358</v>
      </c>
      <c r="T65" s="3">
        <f t="shared" si="4"/>
        <v>2.1239874117892721</v>
      </c>
    </row>
    <row r="66" spans="1:20" x14ac:dyDescent="0.25">
      <c r="A66" s="3">
        <f t="shared" si="5"/>
        <v>7.7499999999999893</v>
      </c>
      <c r="B66" s="3">
        <f>AVERAGE('1F'!$J65:$J95) + Calibration!$C$11</f>
        <v>399.12182895409205</v>
      </c>
      <c r="C66" s="2">
        <f>'1F'!K95</f>
        <v>845.89036744729412</v>
      </c>
      <c r="D66" s="2">
        <f>'1F'!L95</f>
        <v>599.01076431753575</v>
      </c>
      <c r="E66" s="3">
        <f t="shared" si="1"/>
        <v>2.5302152348684182</v>
      </c>
      <c r="G66" s="3">
        <f>AVERAGE('2F'!$J65:$J95) + Calibration!$C$11</f>
        <v>399.1020386432923</v>
      </c>
      <c r="H66" s="3">
        <f>'2F'!K95</f>
        <v>874.53504701587599</v>
      </c>
      <c r="I66" s="3">
        <f>'2F'!L95</f>
        <v>599.25809944828541</v>
      </c>
      <c r="J66" s="3">
        <f t="shared" si="2"/>
        <v>2.6925527142102896</v>
      </c>
      <c r="L66" s="3">
        <f>AVERAGE('3F'!$J65:$J95) + Calibration!$C$11</f>
        <v>396.03320806961074</v>
      </c>
      <c r="M66" s="3">
        <f>'3F'!K95</f>
        <v>857.7042971950508</v>
      </c>
      <c r="N66" s="3">
        <f>'3F'!L95</f>
        <v>605.4829077324265</v>
      </c>
      <c r="O66" s="3">
        <f t="shared" si="3"/>
        <v>2.6146138829362928</v>
      </c>
      <c r="Q66" s="3">
        <f>AVERAGE('4F'!$K209:$K239) + Calibration!$C$11</f>
        <v>398.4906499934533</v>
      </c>
      <c r="R66" s="3">
        <f>'4F'!L239</f>
        <v>751.50052764530415</v>
      </c>
      <c r="S66" s="3">
        <f>'4F'!M239</f>
        <v>598.35116961562358</v>
      </c>
      <c r="T66" s="3">
        <f t="shared" si="4"/>
        <v>1.9992253114021366</v>
      </c>
    </row>
    <row r="67" spans="1:20" x14ac:dyDescent="0.25">
      <c r="A67" s="3">
        <f t="shared" si="5"/>
        <v>7.8333333333333224</v>
      </c>
      <c r="B67" s="3">
        <f>AVERAGE('1F'!$J66:$J96) + Calibration!$C$11</f>
        <v>398.87648121690967</v>
      </c>
      <c r="C67" s="2">
        <f>'1F'!K96</f>
        <v>906.41637438570945</v>
      </c>
      <c r="D67" s="2">
        <f>'1F'!L96</f>
        <v>598.55727260567244</v>
      </c>
      <c r="E67" s="3">
        <f t="shared" si="1"/>
        <v>2.8743858605852268</v>
      </c>
      <c r="G67" s="3">
        <f>AVERAGE('2F'!$J66:$J96) + Calibration!$C$11</f>
        <v>399.01695817375207</v>
      </c>
      <c r="H67" s="3">
        <f>'2F'!K96</f>
        <v>861.42642335326332</v>
      </c>
      <c r="I67" s="3">
        <f>'2F'!L96</f>
        <v>602.8033503751418</v>
      </c>
      <c r="J67" s="3">
        <f t="shared" si="2"/>
        <v>2.6187955792289053</v>
      </c>
      <c r="L67" s="3">
        <f>AVERAGE('3F'!$J66:$J96) + Calibration!$C$11</f>
        <v>396.17171175314451</v>
      </c>
      <c r="M67" s="3">
        <f>'3F'!K96</f>
        <v>852.04002699524494</v>
      </c>
      <c r="N67" s="3">
        <f>'3F'!L96</f>
        <v>602.59724738509271</v>
      </c>
      <c r="O67" s="3">
        <f t="shared" si="3"/>
        <v>2.5817506313437777</v>
      </c>
      <c r="Q67" s="3">
        <f>AVERAGE('4F'!$K210:$K240) + Calibration!$C$11</f>
        <v>398.69444818868186</v>
      </c>
      <c r="R67" s="3">
        <f>'4F'!L240</f>
        <v>746.28137435031113</v>
      </c>
      <c r="S67" s="3">
        <f>'4F'!M240</f>
        <v>599.25809944828541</v>
      </c>
      <c r="T67" s="3">
        <f t="shared" si="4"/>
        <v>1.968513134298556</v>
      </c>
    </row>
    <row r="68" spans="1:20" x14ac:dyDescent="0.25">
      <c r="A68" s="3">
        <f t="shared" si="5"/>
        <v>7.9166666666666554</v>
      </c>
      <c r="B68" s="3">
        <f>AVERAGE('1F'!$J67:$J97) + Calibration!$C$11</f>
        <v>398.87648121690961</v>
      </c>
      <c r="C68" s="2">
        <f>'1F'!K97</f>
        <v>898.76964319657009</v>
      </c>
      <c r="D68" s="2">
        <f>'1F'!L97</f>
        <v>597.89772737243538</v>
      </c>
      <c r="E68" s="3">
        <f t="shared" ref="E68:E92" si="6">(C68-B68)/(7*35314.6667/1400)</f>
        <v>2.8310795977562515</v>
      </c>
      <c r="G68" s="3">
        <f>AVERAGE('2F'!$J67:$J97) + Calibration!$C$11</f>
        <v>398.9754074446289</v>
      </c>
      <c r="H68" s="3">
        <f>'2F'!K97</f>
        <v>865.79599963821306</v>
      </c>
      <c r="I68" s="3">
        <f>'2F'!L97</f>
        <v>607.04942814461094</v>
      </c>
      <c r="J68" s="3">
        <f t="shared" ref="J68:J92" si="7">(H68-G68)/(7*35314.6667/1400)</f>
        <v>2.6437774206351725</v>
      </c>
      <c r="L68" s="3">
        <f>AVERAGE('3F'!$J67:$J97) + Calibration!$C$11</f>
        <v>396.36561508976547</v>
      </c>
      <c r="M68" s="3">
        <f>'3F'!K97</f>
        <v>879.75415176060574</v>
      </c>
      <c r="N68" s="3">
        <f>'3F'!L97</f>
        <v>609.48160090247097</v>
      </c>
      <c r="O68" s="3">
        <f t="shared" ref="O68:O92" si="8">(M68-L68)/(7*35314.6667/1400)</f>
        <v>2.7376078091137144</v>
      </c>
      <c r="Q68" s="3">
        <f>AVERAGE('4F'!$K211:$K241) + Calibration!$C$11</f>
        <v>398.79139995592311</v>
      </c>
      <c r="R68" s="3">
        <f>'4F'!L241</f>
        <v>791.06904475695126</v>
      </c>
      <c r="S68" s="3">
        <f>'4F'!M241</f>
        <v>595.01202167881615</v>
      </c>
      <c r="T68" s="3">
        <f t="shared" ref="T68:T92" si="9">(R68-Q68)/(7*35314.6667/1400)</f>
        <v>2.2216131792121834</v>
      </c>
    </row>
    <row r="69" spans="1:20" x14ac:dyDescent="0.25">
      <c r="A69" s="3">
        <f t="shared" ref="A69:A92" si="10">1/12+A68</f>
        <v>7.9999999999999885</v>
      </c>
      <c r="B69" s="3">
        <f>AVERAGE('1F'!$J68:$J98) + Calibration!$C$11</f>
        <v>398.72808524696853</v>
      </c>
      <c r="C69" s="2">
        <f>'1F'!K98</f>
        <v>869.72040642223169</v>
      </c>
      <c r="D69" s="2">
        <f>'1F'!L98</f>
        <v>603.9163831978525</v>
      </c>
      <c r="E69" s="3">
        <f t="shared" si="6"/>
        <v>2.6674034625690699</v>
      </c>
      <c r="G69" s="3">
        <f>AVERAGE('2F'!$J68:$J98) + Calibration!$C$11</f>
        <v>399.10401765458607</v>
      </c>
      <c r="H69" s="3">
        <f>'2F'!K98</f>
        <v>854.2248616650553</v>
      </c>
      <c r="I69" s="3">
        <f>'2F'!L98</f>
        <v>603.46294507705397</v>
      </c>
      <c r="J69" s="3">
        <f t="shared" si="7"/>
        <v>2.5775174257015947</v>
      </c>
      <c r="L69" s="3">
        <f>AVERAGE('3F'!$J68:$J98) + Calibration!$C$11</f>
        <v>396.5041187732993</v>
      </c>
      <c r="M69" s="3">
        <f>'3F'!K98</f>
        <v>883.03130666479512</v>
      </c>
      <c r="N69" s="3">
        <f>'3F'!L98</f>
        <v>606.34860542438764</v>
      </c>
      <c r="O69" s="3">
        <f t="shared" si="8"/>
        <v>2.75538315014875</v>
      </c>
      <c r="Q69" s="3">
        <f>AVERAGE('4F'!$K212:$K242) + Calibration!$C$11</f>
        <v>398.87845805172623</v>
      </c>
      <c r="R69" s="3">
        <f>'4F'!L242</f>
        <v>793.25378637209053</v>
      </c>
      <c r="S69" s="3">
        <f>'4F'!M242</f>
        <v>594.55857943562796</v>
      </c>
      <c r="T69" s="3">
        <f t="shared" si="9"/>
        <v>2.2334931357025338</v>
      </c>
    </row>
    <row r="70" spans="1:20" x14ac:dyDescent="0.25">
      <c r="A70" s="3">
        <f t="shared" si="10"/>
        <v>8.0833333333333215</v>
      </c>
      <c r="B70" s="3">
        <f>AVERAGE('1F'!$J69:$J99) + Calibration!$C$11</f>
        <v>398.72808524696859</v>
      </c>
      <c r="C70" s="2">
        <f>'1F'!K99</f>
        <v>852.6873759756005</v>
      </c>
      <c r="D70" s="2">
        <f>'1F'!L99</f>
        <v>601.89642466486953</v>
      </c>
      <c r="E70" s="3">
        <f t="shared" si="6"/>
        <v>2.5709391204795478</v>
      </c>
      <c r="G70" s="3">
        <f>AVERAGE('2F'!$J69:$J99) + Calibration!$C$11</f>
        <v>399.09412398314794</v>
      </c>
      <c r="H70" s="3">
        <f>'2F'!K99</f>
        <v>863.61116496840259</v>
      </c>
      <c r="I70" s="3">
        <f>'2F'!L99</f>
        <v>603.9163831978525</v>
      </c>
      <c r="J70" s="3">
        <f t="shared" si="7"/>
        <v>2.6307315593906178</v>
      </c>
      <c r="L70" s="3">
        <f>AVERAGE('3F'!$J69:$J99) + Calibration!$C$11</f>
        <v>396.72968055263618</v>
      </c>
      <c r="M70" s="3">
        <f>'3F'!K99</f>
        <v>877.56941419132158</v>
      </c>
      <c r="N70" s="3">
        <f>'3F'!L99</f>
        <v>600.3711322709961</v>
      </c>
      <c r="O70" s="3">
        <f t="shared" si="8"/>
        <v>2.7231729962139801</v>
      </c>
      <c r="Q70" s="3">
        <f>AVERAGE('4F'!$K213:$K243) + Calibration!$C$11</f>
        <v>399.21086526974267</v>
      </c>
      <c r="R70" s="3">
        <f>'4F'!L243</f>
        <v>747.57607231102236</v>
      </c>
      <c r="S70" s="3">
        <f>'4F'!M243</f>
        <v>590.10639867610985</v>
      </c>
      <c r="T70" s="3">
        <f t="shared" si="9"/>
        <v>1.9729208263561477</v>
      </c>
    </row>
    <row r="71" spans="1:20" x14ac:dyDescent="0.25">
      <c r="A71" s="3">
        <f t="shared" si="10"/>
        <v>8.1666666666666554</v>
      </c>
      <c r="B71" s="3">
        <f>AVERAGE('1F'!$J70:$J100) + Calibration!$C$11</f>
        <v>398.86856655676524</v>
      </c>
      <c r="C71" s="2">
        <f>'1F'!K100</f>
        <v>848.96524577153275</v>
      </c>
      <c r="D71" s="2">
        <f>'1F'!L100</f>
        <v>599.67035489705836</v>
      </c>
      <c r="E71" s="3">
        <f t="shared" si="6"/>
        <v>2.5490637249297188</v>
      </c>
      <c r="G71" s="3">
        <f>AVERAGE('2F'!$J70:$J100) + Calibration!$C$11</f>
        <v>399.20096922396579</v>
      </c>
      <c r="H71" s="3">
        <f>'2F'!K100</f>
        <v>869.51812579642558</v>
      </c>
      <c r="I71" s="3">
        <f>'2F'!L100</f>
        <v>597.69157491371141</v>
      </c>
      <c r="J71" s="3">
        <f t="shared" si="7"/>
        <v>2.6635797560703569</v>
      </c>
      <c r="L71" s="3">
        <f>AVERAGE('3F'!$J70:$J100) + Calibration!$C$11</f>
        <v>396.93149973657091</v>
      </c>
      <c r="M71" s="3">
        <f>'3F'!K100</f>
        <v>887.40078584921855</v>
      </c>
      <c r="N71" s="3">
        <f>'3F'!L100</f>
        <v>602.34991225434317</v>
      </c>
      <c r="O71" s="3">
        <f t="shared" si="8"/>
        <v>2.7777087082781251</v>
      </c>
      <c r="Q71" s="3">
        <f>AVERAGE('4F'!$K214:$K244) + Calibration!$C$11</f>
        <v>399.62637374814381</v>
      </c>
      <c r="R71" s="3">
        <f>'4F'!L244</f>
        <v>814.21132070326667</v>
      </c>
      <c r="S71" s="3">
        <f>'4F'!M244</f>
        <v>589.44680397419756</v>
      </c>
      <c r="T71" s="3">
        <f t="shared" si="9"/>
        <v>2.3479476698848347</v>
      </c>
    </row>
    <row r="72" spans="1:20" x14ac:dyDescent="0.25">
      <c r="A72" s="3">
        <f t="shared" si="10"/>
        <v>8.2499999999999893</v>
      </c>
      <c r="B72" s="3">
        <f>AVERAGE('1F'!$J71:$J101) + Calibration!$C$11</f>
        <v>399.14755036292638</v>
      </c>
      <c r="C72" s="2">
        <f>'1F'!K101</f>
        <v>866.24097089223642</v>
      </c>
      <c r="D72" s="2">
        <f>'1F'!L101</f>
        <v>602.34991225434317</v>
      </c>
      <c r="E72" s="3">
        <f t="shared" si="6"/>
        <v>2.645322548261853</v>
      </c>
      <c r="G72" s="3">
        <f>AVERAGE('2F'!$J71:$J101) + Calibration!$C$11</f>
        <v>399.2860508806753</v>
      </c>
      <c r="H72" s="3">
        <f>'2F'!K101</f>
        <v>858.35154502902469</v>
      </c>
      <c r="I72" s="3">
        <f>'2F'!L101</f>
        <v>599.67035489705836</v>
      </c>
      <c r="J72" s="3">
        <f t="shared" si="7"/>
        <v>2.5998574362778815</v>
      </c>
      <c r="L72" s="3">
        <f>AVERAGE('3F'!$J71:$J101) + Calibration!$C$11</f>
        <v>397.21048492776299</v>
      </c>
      <c r="M72" s="3">
        <f>'3F'!K101</f>
        <v>890.67794075340782</v>
      </c>
      <c r="N72" s="3">
        <f>'3F'!L101</f>
        <v>599.91769002780802</v>
      </c>
      <c r="O72" s="3">
        <f t="shared" si="8"/>
        <v>2.7946884506524015</v>
      </c>
      <c r="Q72" s="3">
        <f>AVERAGE('4F'!$K215:$K245) + Calibration!$C$11</f>
        <v>400.04386143570031</v>
      </c>
      <c r="R72" s="3">
        <f>'4F'!L245</f>
        <v>778.4054934947435</v>
      </c>
      <c r="S72" s="3">
        <f>'4F'!M245</f>
        <v>592.57979945228101</v>
      </c>
      <c r="T72" s="3">
        <f t="shared" si="9"/>
        <v>2.1428016595668065</v>
      </c>
    </row>
    <row r="73" spans="1:20" x14ac:dyDescent="0.25">
      <c r="A73" s="3">
        <f t="shared" si="10"/>
        <v>8.3333333333333233</v>
      </c>
      <c r="B73" s="3">
        <f>AVERAGE('1F'!$J72:$J102) + Calibration!$C$11</f>
        <v>399.57493152405959</v>
      </c>
      <c r="C73" s="2">
        <f>'1F'!K102</f>
        <v>876.92206521096591</v>
      </c>
      <c r="D73" s="2">
        <f>'1F'!L102</f>
        <v>603.71028020780352</v>
      </c>
      <c r="E73" s="3">
        <f t="shared" si="6"/>
        <v>2.7033931127935933</v>
      </c>
      <c r="G73" s="3">
        <f>AVERAGE('2F'!$J72:$J102) + Calibration!$C$11</f>
        <v>399.39289493432381</v>
      </c>
      <c r="H73" s="3">
        <f>'2F'!K102</f>
        <v>858.7966174294296</v>
      </c>
      <c r="I73" s="3">
        <f>'2F'!L102</f>
        <v>599.67035489705836</v>
      </c>
      <c r="J73" s="3">
        <f t="shared" si="7"/>
        <v>2.6017729483206802</v>
      </c>
      <c r="L73" s="3">
        <f>AVERAGE('3F'!$J72:$J102) + Calibration!$C$11</f>
        <v>397.42417540939886</v>
      </c>
      <c r="M73" s="3">
        <f>'3F'!K102</f>
        <v>900.95447786638067</v>
      </c>
      <c r="N73" s="3">
        <f>'3F'!L102</f>
        <v>596.33120696025094</v>
      </c>
      <c r="O73" s="3">
        <f t="shared" si="8"/>
        <v>2.8516780675547575</v>
      </c>
      <c r="Q73" s="3">
        <f>AVERAGE('4F'!$K216:$K246) + Calibration!$C$11</f>
        <v>400.51279312809515</v>
      </c>
      <c r="R73" s="3">
        <f>'4F'!L246</f>
        <v>753.03796478449578</v>
      </c>
      <c r="S73" s="3">
        <f>'4F'!M246</f>
        <v>589.44680397419756</v>
      </c>
      <c r="T73" s="3">
        <f t="shared" si="9"/>
        <v>1.9964802423373889</v>
      </c>
    </row>
    <row r="74" spans="1:20" x14ac:dyDescent="0.25">
      <c r="A74" s="3">
        <f t="shared" si="10"/>
        <v>8.4166666666666572</v>
      </c>
      <c r="B74" s="3">
        <f>AVERAGE('1F'!$J73:$J103) + Calibration!$C$11</f>
        <v>399.94888947119904</v>
      </c>
      <c r="C74" s="2">
        <f>'1F'!K103</f>
        <v>896.58490562728616</v>
      </c>
      <c r="D74" s="2">
        <f>'1F'!L103</f>
        <v>604.82331303051433</v>
      </c>
      <c r="E74" s="3">
        <f t="shared" si="6"/>
        <v>2.8126331780222471</v>
      </c>
      <c r="G74" s="3">
        <f>AVERAGE('2F'!$J73:$J103) + Calibration!$C$11</f>
        <v>399.47797540386398</v>
      </c>
      <c r="H74" s="3">
        <f>'2F'!K103</f>
        <v>922.59977927203408</v>
      </c>
      <c r="I74" s="3">
        <f>'2F'!L103</f>
        <v>600.57723526104508</v>
      </c>
      <c r="J74" s="3">
        <f t="shared" si="7"/>
        <v>2.962631975615786</v>
      </c>
      <c r="L74" s="3">
        <f>AVERAGE('3F'!$J73:$J103) + Calibration!$C$11</f>
        <v>397.71305288699824</v>
      </c>
      <c r="M74" s="3">
        <f>'3F'!K103</f>
        <v>885.45883600867808</v>
      </c>
      <c r="N74" s="3">
        <f>'3F'!L103</f>
        <v>594.55857943562796</v>
      </c>
      <c r="O74" s="3">
        <f t="shared" si="8"/>
        <v>2.762284504991122</v>
      </c>
      <c r="Q74" s="3">
        <f>AVERAGE('4F'!$K217:$K247) + Calibration!$C$11</f>
        <v>400.91840932008904</v>
      </c>
      <c r="R74" s="3">
        <f>'4F'!L247</f>
        <v>769.66644207122545</v>
      </c>
      <c r="S74" s="3">
        <f>'4F'!M247</f>
        <v>591.87902620073282</v>
      </c>
      <c r="T74" s="3">
        <f t="shared" si="9"/>
        <v>2.088356296173886</v>
      </c>
    </row>
    <row r="75" spans="1:20" x14ac:dyDescent="0.25">
      <c r="A75" s="3">
        <f t="shared" si="10"/>
        <v>8.4999999999999911</v>
      </c>
      <c r="B75" s="3">
        <f>AVERAGE('1F'!$J74:$J104) + Calibration!$C$11</f>
        <v>400.322848605508</v>
      </c>
      <c r="C75" s="2">
        <f>'1F'!K104</f>
        <v>873.19983790637184</v>
      </c>
      <c r="D75" s="2">
        <f>'1F'!L104</f>
        <v>604.3698749097158</v>
      </c>
      <c r="E75" s="3">
        <f t="shared" si="6"/>
        <v>2.6780770342134579</v>
      </c>
      <c r="G75" s="3">
        <f>AVERAGE('2F'!$J74:$J104) + Calibration!$C$11</f>
        <v>399.43642467474086</v>
      </c>
      <c r="H75" s="3">
        <f>'2F'!K104</f>
        <v>886.99622864346168</v>
      </c>
      <c r="I75" s="3">
        <f>'2F'!L104</f>
        <v>599.46420243833438</v>
      </c>
      <c r="J75" s="3">
        <f t="shared" si="7"/>
        <v>2.7612312363617511</v>
      </c>
      <c r="L75" s="3">
        <f>AVERAGE('3F'!$J74:$J104) + Calibration!$C$11</f>
        <v>398.00193036459757</v>
      </c>
      <c r="M75" s="3">
        <f>'3F'!K104</f>
        <v>895.49258539290736</v>
      </c>
      <c r="N75" s="3">
        <f>'3F'!L104</f>
        <v>590.76599337802213</v>
      </c>
      <c r="O75" s="3">
        <f t="shared" si="8"/>
        <v>2.8174733135924499</v>
      </c>
      <c r="Q75" s="3">
        <f>AVERAGE('4F'!$K218:$K248) + Calibration!$C$11</f>
        <v>401.26070882451262</v>
      </c>
      <c r="R75" s="3">
        <f>'4F'!L248</f>
        <v>747.13099991061756</v>
      </c>
      <c r="S75" s="3">
        <f>'4F'!M248</f>
        <v>594.80591456637762</v>
      </c>
      <c r="T75" s="3">
        <f t="shared" si="9"/>
        <v>1.9587911958750266</v>
      </c>
    </row>
    <row r="76" spans="1:20" x14ac:dyDescent="0.25">
      <c r="A76" s="3">
        <f t="shared" si="10"/>
        <v>8.583333333333325</v>
      </c>
      <c r="B76" s="3">
        <f>AVERAGE('1F'!$J75:$J105) + Calibration!$C$11</f>
        <v>400.76210106434223</v>
      </c>
      <c r="C76" s="2">
        <f>'1F'!K105</f>
        <v>904.23153971589886</v>
      </c>
      <c r="D76" s="2">
        <f>'1F'!L105</f>
        <v>603.00945748758033</v>
      </c>
      <c r="E76" s="3">
        <f t="shared" si="6"/>
        <v>2.8513333733463018</v>
      </c>
      <c r="G76" s="3">
        <f>AVERAGE('2F'!$J75:$J105) + Calibration!$C$11</f>
        <v>399.35134420520063</v>
      </c>
      <c r="H76" s="3">
        <f>'2F'!K105</f>
        <v>893.55054249769557</v>
      </c>
      <c r="I76" s="3">
        <f>'2F'!L105</f>
        <v>600.3711322709961</v>
      </c>
      <c r="J76" s="3">
        <f t="shared" si="7"/>
        <v>2.7988325784906523</v>
      </c>
      <c r="L76" s="3">
        <f>AVERAGE('3F'!$J75:$J105) + Calibration!$C$11</f>
        <v>398.16219881940907</v>
      </c>
      <c r="M76" s="3">
        <f>'3F'!K105</f>
        <v>884.36641867377273</v>
      </c>
      <c r="N76" s="3">
        <f>'3F'!L105</f>
        <v>595.01202167881615</v>
      </c>
      <c r="O76" s="3">
        <f t="shared" si="8"/>
        <v>2.7535540628753186</v>
      </c>
      <c r="Q76" s="3">
        <f>AVERAGE('4F'!$K219:$K249) + Calibration!$C$11</f>
        <v>401.57135107338974</v>
      </c>
      <c r="R76" s="3">
        <f>'4F'!L249</f>
        <v>794.99345558682501</v>
      </c>
      <c r="S76" s="3">
        <f>'4F'!M249</f>
        <v>596.12510397020196</v>
      </c>
      <c r="T76" s="3">
        <f t="shared" si="9"/>
        <v>2.2280946772375185</v>
      </c>
    </row>
    <row r="77" spans="1:20" x14ac:dyDescent="0.25">
      <c r="A77" s="3">
        <f t="shared" si="10"/>
        <v>8.666666666666659</v>
      </c>
      <c r="B77" s="3">
        <f>AVERAGE('1F'!$J76:$J106) + Calibration!$C$11</f>
        <v>401.211246996753</v>
      </c>
      <c r="C77" s="2">
        <f>'1F'!K106</f>
        <v>871.4601727374926</v>
      </c>
      <c r="D77" s="2">
        <f>'1F'!L106</f>
        <v>599.67035489705836</v>
      </c>
      <c r="E77" s="3">
        <f t="shared" si="6"/>
        <v>2.6631933396711887</v>
      </c>
      <c r="G77" s="3">
        <f>AVERAGE('2F'!$J76:$J106) + Calibration!$C$11</f>
        <v>399.13765352570323</v>
      </c>
      <c r="H77" s="3">
        <f>'2F'!K106</f>
        <v>890.67794075340782</v>
      </c>
      <c r="I77" s="3">
        <f>'2F'!L106</f>
        <v>598.8046077364221</v>
      </c>
      <c r="J77" s="3">
        <f t="shared" si="7"/>
        <v>2.7837741831368015</v>
      </c>
      <c r="L77" s="3">
        <f>AVERAGE('3F'!$J76:$J106) + Calibration!$C$11</f>
        <v>398.53615795371792</v>
      </c>
      <c r="M77" s="3">
        <f>'3F'!K106</f>
        <v>884.36641867377273</v>
      </c>
      <c r="N77" s="3">
        <f>'3F'!L106</f>
        <v>592.99205902344363</v>
      </c>
      <c r="O77" s="3">
        <f t="shared" si="8"/>
        <v>2.7514361941864496</v>
      </c>
      <c r="Q77" s="3">
        <f>AVERAGE('4F'!$K220:$K250) + Calibration!$C$11</f>
        <v>401.94530902052918</v>
      </c>
      <c r="R77" s="3">
        <f>'4F'!L250</f>
        <v>753.9280569891871</v>
      </c>
      <c r="S77" s="3">
        <f>'4F'!M250</f>
        <v>599.91769002780802</v>
      </c>
      <c r="T77" s="3">
        <f t="shared" si="9"/>
        <v>1.9934082966647841</v>
      </c>
    </row>
    <row r="78" spans="1:20" x14ac:dyDescent="0.25">
      <c r="A78" s="3">
        <f t="shared" si="10"/>
        <v>8.7499999999999929</v>
      </c>
      <c r="B78" s="3">
        <f>AVERAGE('1F'!$J77:$J107) + Calibration!$C$11</f>
        <v>401.68215651327239</v>
      </c>
      <c r="C78" s="2">
        <f>'1F'!K107</f>
        <v>857.05694821469513</v>
      </c>
      <c r="D78" s="2">
        <f>'1F'!L107</f>
        <v>602.14375979561908</v>
      </c>
      <c r="E78" s="3">
        <f t="shared" si="6"/>
        <v>2.5789556252638945</v>
      </c>
      <c r="G78" s="3">
        <f>AVERAGE('2F'!$J77:$J107) + Calibration!$C$11</f>
        <v>398.96749278448448</v>
      </c>
      <c r="H78" s="3">
        <f>'2F'!K107</f>
        <v>877.56941419132158</v>
      </c>
      <c r="I78" s="3">
        <f>'2F'!L107</f>
        <v>596.78464508104958</v>
      </c>
      <c r="J78" s="3">
        <f t="shared" si="7"/>
        <v>2.7104994390720787</v>
      </c>
      <c r="L78" s="3">
        <f>AVERAGE('3F'!$J77:$J107) + Calibration!$C$11</f>
        <v>398.65487449223696</v>
      </c>
      <c r="M78" s="3">
        <f>'3F'!K107</f>
        <v>874.08997866132631</v>
      </c>
      <c r="N78" s="3">
        <f>'3F'!L107</f>
        <v>593.44554661291727</v>
      </c>
      <c r="O78" s="3">
        <f t="shared" si="8"/>
        <v>2.6925645834799243</v>
      </c>
      <c r="Q78" s="3">
        <f>AVERAGE('4F'!$K221:$K251) + Calibration!$C$11</f>
        <v>402.3627965102242</v>
      </c>
      <c r="R78" s="3">
        <f>'4F'!L251</f>
        <v>733.37512436817565</v>
      </c>
      <c r="S78" s="3">
        <f>'4F'!M251</f>
        <v>600.78338771976917</v>
      </c>
      <c r="T78" s="3">
        <f t="shared" si="9"/>
        <v>1.8746450627435847</v>
      </c>
    </row>
    <row r="79" spans="1:20" x14ac:dyDescent="0.25">
      <c r="A79" s="3">
        <f t="shared" si="10"/>
        <v>8.8333333333333268</v>
      </c>
      <c r="B79" s="3">
        <f>AVERAGE('1F'!$J78:$J108) + Calibration!$C$11</f>
        <v>402.05611446041183</v>
      </c>
      <c r="C79" s="2">
        <f>'1F'!K108</f>
        <v>864.70358230330794</v>
      </c>
      <c r="D79" s="2">
        <f>'1F'!L108</f>
        <v>598.35116961562358</v>
      </c>
      <c r="E79" s="3">
        <f t="shared" si="6"/>
        <v>2.6201434762112368</v>
      </c>
      <c r="G79" s="3">
        <f>AVERAGE('2F'!$J78:$J108) + Calibration!$C$11</f>
        <v>398.97738625806107</v>
      </c>
      <c r="H79" s="3">
        <f>'2F'!K108</f>
        <v>860.98135499871364</v>
      </c>
      <c r="I79" s="3">
        <f>'2F'!L108</f>
        <v>599.25809944828541</v>
      </c>
      <c r="J79" s="3">
        <f t="shared" si="7"/>
        <v>2.6164991031369556</v>
      </c>
      <c r="L79" s="3">
        <f>AVERAGE('3F'!$J78:$J108) + Calibration!$C$11</f>
        <v>398.83690672901844</v>
      </c>
      <c r="M79" s="3">
        <f>'3F'!K108</f>
        <v>883.27409843939392</v>
      </c>
      <c r="N79" s="3">
        <f>'3F'!L108</f>
        <v>595.91894738908843</v>
      </c>
      <c r="O79" s="3">
        <f t="shared" si="8"/>
        <v>2.7435467298938172</v>
      </c>
      <c r="Q79" s="3">
        <f>AVERAGE('4F'!$K222:$K252) + Calibration!$C$11</f>
        <v>402.64178051424699</v>
      </c>
      <c r="R79" s="3">
        <f>'4F'!L252</f>
        <v>749.11350945021411</v>
      </c>
      <c r="S79" s="3">
        <f>'4F'!M252</f>
        <v>595.21817413754025</v>
      </c>
      <c r="T79" s="3">
        <f t="shared" si="9"/>
        <v>1.9621973605429333</v>
      </c>
    </row>
    <row r="80" spans="1:20" x14ac:dyDescent="0.25">
      <c r="A80" s="3">
        <f t="shared" si="10"/>
        <v>8.9166666666666607</v>
      </c>
      <c r="B80" s="3">
        <f>AVERAGE('1F'!$J79:$J109) + Calibration!$C$11</f>
        <v>402.4300735947208</v>
      </c>
      <c r="C80" s="2">
        <f>'1F'!K109</f>
        <v>914.30579620306571</v>
      </c>
      <c r="D80" s="2">
        <f>'1F'!L109</f>
        <v>600.3711322709961</v>
      </c>
      <c r="E80" s="3">
        <f t="shared" si="6"/>
        <v>2.8989412640179038</v>
      </c>
      <c r="G80" s="3">
        <f>AVERAGE('2F'!$J79:$J109) + Calibration!$C$11</f>
        <v>398.97738625806107</v>
      </c>
      <c r="H80" s="3">
        <f>'2F'!K109</f>
        <v>862.27604891356975</v>
      </c>
      <c r="I80" s="3">
        <f>'2F'!L109</f>
        <v>598.8046077364221</v>
      </c>
      <c r="J80" s="3">
        <f t="shared" si="7"/>
        <v>2.6238314329355323</v>
      </c>
      <c r="L80" s="3">
        <f>AVERAGE('3F'!$J79:$J109) + Calibration!$C$11</f>
        <v>399.04070373707759</v>
      </c>
      <c r="M80" s="3">
        <f>'3F'!K109</f>
        <v>901.19717254045304</v>
      </c>
      <c r="N80" s="3">
        <f>'3F'!L109</f>
        <v>596.12510397020196</v>
      </c>
      <c r="O80" s="3">
        <f t="shared" si="8"/>
        <v>2.8438975401876037</v>
      </c>
      <c r="Q80" s="3">
        <f>AVERAGE('4F'!$K223:$K253) + Calibration!$C$11</f>
        <v>402.89899954913039</v>
      </c>
      <c r="R80" s="3">
        <f>'4F'!L253</f>
        <v>735.35758535750904</v>
      </c>
      <c r="S80" s="3">
        <f>'4F'!M253</f>
        <v>598.35116961562358</v>
      </c>
      <c r="T80" s="3">
        <f t="shared" si="9"/>
        <v>1.8828357556515101</v>
      </c>
    </row>
    <row r="81" spans="1:20" x14ac:dyDescent="0.25">
      <c r="A81" s="3">
        <f t="shared" si="10"/>
        <v>8.9999999999999947</v>
      </c>
      <c r="B81" s="3">
        <f>AVERAGE('1F'!$J80:$J110) + Calibration!$C$11</f>
        <v>402.87921833996234</v>
      </c>
      <c r="C81" s="2">
        <f>'1F'!K110</f>
        <v>896.58490562728616</v>
      </c>
      <c r="D81" s="2">
        <f>'1F'!L110</f>
        <v>603.46294507705397</v>
      </c>
      <c r="E81" s="3">
        <f t="shared" si="6"/>
        <v>2.7960376434039729</v>
      </c>
      <c r="G81" s="3">
        <f>AVERAGE('2F'!$J80:$J110) + Calibration!$C$11</f>
        <v>398.83888257452725</v>
      </c>
      <c r="H81" s="3">
        <f>'2F'!K110</f>
        <v>861.87149575366811</v>
      </c>
      <c r="I81" s="3">
        <f>'2F'!L110</f>
        <v>595.91894738908843</v>
      </c>
      <c r="J81" s="3">
        <f t="shared" si="7"/>
        <v>2.6223246964929778</v>
      </c>
      <c r="L81" s="3">
        <f>AVERAGE('3F'!$J80:$J110) + Calibration!$C$11</f>
        <v>399.35134618381613</v>
      </c>
      <c r="M81" s="3">
        <f>'3F'!K110</f>
        <v>898.36508599081344</v>
      </c>
      <c r="N81" s="3">
        <f>'3F'!L110</f>
        <v>595.21817413754025</v>
      </c>
      <c r="O81" s="3">
        <f t="shared" si="8"/>
        <v>2.8260991052026396</v>
      </c>
      <c r="Q81" s="3">
        <f>AVERAGE('4F'!$K224:$K254) + Calibration!$C$11</f>
        <v>402.94252928954739</v>
      </c>
      <c r="R81" s="3">
        <f>'4F'!L254</f>
        <v>770.51606763153188</v>
      </c>
      <c r="S81" s="3">
        <f>'4F'!M254</f>
        <v>601.23682996295736</v>
      </c>
      <c r="T81" s="3">
        <f t="shared" si="9"/>
        <v>2.0817047005684155</v>
      </c>
    </row>
    <row r="82" spans="1:20" x14ac:dyDescent="0.25">
      <c r="A82" s="3">
        <f t="shared" si="10"/>
        <v>9.0833333333333286</v>
      </c>
      <c r="B82" s="3">
        <f>AVERAGE('1F'!$J81:$J111) + Calibration!$C$11</f>
        <v>403.15622451986059</v>
      </c>
      <c r="C82" s="2">
        <f>'1F'!K111</f>
        <v>899.65978395152479</v>
      </c>
      <c r="D82" s="2">
        <f>'1F'!L111</f>
        <v>605.68901072247547</v>
      </c>
      <c r="E82" s="3">
        <f t="shared" si="6"/>
        <v>2.8118830266726778</v>
      </c>
      <c r="G82" s="3">
        <f>AVERAGE('2F'!$J81:$J111) + Calibration!$C$11</f>
        <v>398.64695686416917</v>
      </c>
      <c r="H82" s="3">
        <f>'2F'!K111</f>
        <v>866.24097089223642</v>
      </c>
      <c r="I82" s="3">
        <f>'2F'!L111</f>
        <v>595.91894738908843</v>
      </c>
      <c r="J82" s="3">
        <f t="shared" si="7"/>
        <v>2.6481575941254301</v>
      </c>
      <c r="L82" s="3">
        <f>AVERAGE('3F'!$J81:$J111) + Calibration!$C$11</f>
        <v>399.58680044742192</v>
      </c>
      <c r="M82" s="3">
        <f>'3F'!K111</f>
        <v>905.56674882540301</v>
      </c>
      <c r="N82" s="3">
        <f>'3F'!L111</f>
        <v>597.44423978296174</v>
      </c>
      <c r="O82" s="3">
        <f t="shared" si="8"/>
        <v>2.8655513171131304</v>
      </c>
      <c r="Q82" s="3">
        <f>AVERAGE('4F'!$K225:$K255) + Calibration!$C$11</f>
        <v>402.94252928954745</v>
      </c>
      <c r="R82" s="3">
        <f>'4F'!L255</f>
        <v>758.29758067801845</v>
      </c>
      <c r="S82" s="3">
        <f>'4F'!M255</f>
        <v>597.44423978296174</v>
      </c>
      <c r="T82" s="3">
        <f t="shared" si="9"/>
        <v>2.0125068963965105</v>
      </c>
    </row>
    <row r="83" spans="1:20" x14ac:dyDescent="0.25">
      <c r="A83" s="3">
        <f t="shared" si="10"/>
        <v>9.1666666666666625</v>
      </c>
      <c r="B83" s="3">
        <f>AVERAGE('1F'!$J82:$J112) + Calibration!$C$11</f>
        <v>403.27296343211668</v>
      </c>
      <c r="C83" s="2">
        <f>'1F'!K112</f>
        <v>910.38129231852065</v>
      </c>
      <c r="D83" s="2">
        <f>'1F'!L112</f>
        <v>605.68901072247547</v>
      </c>
      <c r="E83" s="3">
        <f t="shared" si="6"/>
        <v>2.8719417526679019</v>
      </c>
      <c r="G83" s="3">
        <f>AVERAGE('2F'!$J82:$J112) + Calibration!$C$11</f>
        <v>398.45503115381115</v>
      </c>
      <c r="H83" s="3">
        <f>'2F'!K112</f>
        <v>861.18372867919095</v>
      </c>
      <c r="I83" s="3">
        <f>'2F'!L112</f>
        <v>598.35116961562358</v>
      </c>
      <c r="J83" s="3">
        <f t="shared" si="7"/>
        <v>2.6206035099030385</v>
      </c>
      <c r="L83" s="3">
        <f>AVERAGE('3F'!$J82:$J112) + Calibration!$C$11</f>
        <v>399.67188091696204</v>
      </c>
      <c r="M83" s="3">
        <f>'3F'!K112</f>
        <v>903.38191415559254</v>
      </c>
      <c r="N83" s="3">
        <f>'3F'!L112</f>
        <v>595.91894738908843</v>
      </c>
      <c r="O83" s="3">
        <f t="shared" si="8"/>
        <v>2.8526959493497381</v>
      </c>
      <c r="Q83" s="3">
        <f>AVERAGE('4F'!$K226:$K256) + Calibration!$C$11</f>
        <v>402.91087203400093</v>
      </c>
      <c r="R83" s="3">
        <f>'4F'!L256</f>
        <v>755.02042577382917</v>
      </c>
      <c r="S83" s="3">
        <f>'4F'!M256</f>
        <v>596.33120696025094</v>
      </c>
      <c r="T83" s="3">
        <f t="shared" si="9"/>
        <v>1.9941264445790632</v>
      </c>
    </row>
    <row r="84" spans="1:20" x14ac:dyDescent="0.25">
      <c r="A84" s="3">
        <f t="shared" si="10"/>
        <v>9.2499999999999964</v>
      </c>
      <c r="B84" s="3">
        <f>AVERAGE('1F'!$J83:$J113) + Calibration!$C$11</f>
        <v>403.40157364207386</v>
      </c>
      <c r="C84" s="2">
        <f>'1F'!K113</f>
        <v>895.04751299250245</v>
      </c>
      <c r="D84" s="2">
        <f>'1F'!L113</f>
        <v>602.59724738509271</v>
      </c>
      <c r="E84" s="3">
        <f t="shared" si="6"/>
        <v>2.7843725301274245</v>
      </c>
      <c r="G84" s="3">
        <f>AVERAGE('2F'!$J83:$J113) + Calibration!$C$11</f>
        <v>398.32642094385392</v>
      </c>
      <c r="H84" s="3">
        <f>'2F'!K113</f>
        <v>858.14926844907393</v>
      </c>
      <c r="I84" s="3">
        <f>'2F'!L113</f>
        <v>599.46420243833438</v>
      </c>
      <c r="J84" s="3">
        <f t="shared" si="7"/>
        <v>2.6041466080449798</v>
      </c>
      <c r="L84" s="3">
        <f>AVERAGE('3F'!$J83:$J113) + Calibration!$C$11</f>
        <v>399.83214818460425</v>
      </c>
      <c r="M84" s="3">
        <f>'3F'!K113</f>
        <v>880.84656909551097</v>
      </c>
      <c r="N84" s="3">
        <f>'3F'!L113</f>
        <v>598.1450666255746</v>
      </c>
      <c r="O84" s="3">
        <f t="shared" si="8"/>
        <v>2.7241623147523955</v>
      </c>
      <c r="Q84" s="3">
        <f>AVERAGE('4F'!$K227:$K257) + Calibration!$C$11</f>
        <v>402.90097836256268</v>
      </c>
      <c r="R84" s="3">
        <f>'4F'!L257</f>
        <v>780.99483682004757</v>
      </c>
      <c r="S84" s="3">
        <f>'4F'!M257</f>
        <v>596.78464508104958</v>
      </c>
      <c r="T84" s="3">
        <f t="shared" si="9"/>
        <v>2.1412851587665407</v>
      </c>
    </row>
    <row r="85" spans="1:20" x14ac:dyDescent="0.25">
      <c r="A85" s="3">
        <f t="shared" si="10"/>
        <v>9.3333333333333304</v>
      </c>
      <c r="B85" s="3">
        <f>AVERAGE('1F'!$J84:$J114) + Calibration!$C$11</f>
        <v>403.6251577951478</v>
      </c>
      <c r="C85" s="2">
        <f>'1F'!K114</f>
        <v>864.9058588832587</v>
      </c>
      <c r="D85" s="2">
        <f>'1F'!L114</f>
        <v>602.34991225434317</v>
      </c>
      <c r="E85" s="3">
        <f t="shared" si="6"/>
        <v>2.6124029713020671</v>
      </c>
      <c r="G85" s="3">
        <f>AVERAGE('2F'!$J84:$J114) + Calibration!$C$11</f>
        <v>397.99599273713142</v>
      </c>
      <c r="H85" s="3">
        <f>'2F'!K114</f>
        <v>846.78041110172217</v>
      </c>
      <c r="I85" s="3">
        <f>'2F'!L114</f>
        <v>601.89642466486953</v>
      </c>
      <c r="J85" s="3">
        <f t="shared" si="7"/>
        <v>2.541631907088568</v>
      </c>
      <c r="L85" s="3">
        <f>AVERAGE('3F'!$J84:$J114) + Calibration!$C$11</f>
        <v>399.81038341332652</v>
      </c>
      <c r="M85" s="3">
        <f>'3F'!K114</f>
        <v>885.66111663448407</v>
      </c>
      <c r="N85" s="3">
        <f>'3F'!L114</f>
        <v>599.46420243833438</v>
      </c>
      <c r="O85" s="3">
        <f t="shared" si="8"/>
        <v>2.7515521375211365</v>
      </c>
      <c r="Q85" s="3">
        <f>AVERAGE('4F'!$K228:$K258) + Calibration!$C$11</f>
        <v>402.95440157655634</v>
      </c>
      <c r="R85" s="3">
        <f>'4F'!L258</f>
        <v>819.47093659678944</v>
      </c>
      <c r="S85" s="3">
        <f>'4F'!M258</f>
        <v>591.4667666295702</v>
      </c>
      <c r="T85" s="3">
        <f t="shared" si="9"/>
        <v>2.3588869664752239</v>
      </c>
    </row>
    <row r="86" spans="1:20" x14ac:dyDescent="0.25">
      <c r="A86" s="3">
        <f t="shared" si="10"/>
        <v>9.4166666666666643</v>
      </c>
      <c r="B86" s="3">
        <f>AVERAGE('1F'!$J85:$J115) + Calibration!$C$11</f>
        <v>403.76366029151228</v>
      </c>
      <c r="C86" s="2">
        <f>'1F'!K115</f>
        <v>864.70358230330794</v>
      </c>
      <c r="D86" s="2">
        <f>'1F'!L115</f>
        <v>599.67035489705836</v>
      </c>
      <c r="E86" s="3">
        <f t="shared" si="6"/>
        <v>2.6104730135357364</v>
      </c>
      <c r="G86" s="3">
        <f>AVERAGE('2F'!$J85:$J115) + Calibration!$C$11</f>
        <v>397.69722297312467</v>
      </c>
      <c r="H86" s="3">
        <f>'2F'!K115</f>
        <v>840.87344622784394</v>
      </c>
      <c r="I86" s="3">
        <f>'2F'!L115</f>
        <v>601.89642466486953</v>
      </c>
      <c r="J86" s="3">
        <f t="shared" si="7"/>
        <v>2.5098706269523943</v>
      </c>
      <c r="L86" s="3">
        <f>AVERAGE('3F'!$J85:$J115) + Calibration!$C$11</f>
        <v>399.9053573564434</v>
      </c>
      <c r="M86" s="3">
        <f>'3F'!K115</f>
        <v>916.4905378182051</v>
      </c>
      <c r="N86" s="3">
        <f>'3F'!L115</f>
        <v>603.25679261832988</v>
      </c>
      <c r="O86" s="3">
        <f t="shared" si="8"/>
        <v>2.9256126631474713</v>
      </c>
      <c r="Q86" s="3">
        <f>AVERAGE('4F'!$K229:$K259) + Calibration!$C$11</f>
        <v>402.83568484017576</v>
      </c>
      <c r="R86" s="3">
        <f>'4F'!L259</f>
        <v>772.94359697541483</v>
      </c>
      <c r="S86" s="3">
        <f>'4F'!M259</f>
        <v>590.55983679690837</v>
      </c>
      <c r="T86" s="3">
        <f t="shared" si="9"/>
        <v>2.0960577953592243</v>
      </c>
    </row>
    <row r="87" spans="1:20" x14ac:dyDescent="0.25">
      <c r="A87" s="3">
        <f t="shared" si="10"/>
        <v>9.4999999999999982</v>
      </c>
      <c r="B87" s="3">
        <f>AVERAGE('1F'!$J86:$J116) + Calibration!$C$11</f>
        <v>403.78344605149618</v>
      </c>
      <c r="C87" s="2">
        <f>'1F'!K116</f>
        <v>850.25984258586232</v>
      </c>
      <c r="D87" s="2">
        <f>'1F'!L116</f>
        <v>601.690317552431</v>
      </c>
      <c r="E87" s="3">
        <f t="shared" si="6"/>
        <v>2.5285607270611226</v>
      </c>
      <c r="G87" s="3">
        <f>AVERAGE('2F'!$J86:$J116) + Calibration!$C$11</f>
        <v>397.5151907363433</v>
      </c>
      <c r="H87" s="3">
        <f>'2F'!K116</f>
        <v>834.76420477401496</v>
      </c>
      <c r="I87" s="3">
        <f>'2F'!L116</f>
        <v>601.03072285051883</v>
      </c>
      <c r="J87" s="3">
        <f t="shared" si="7"/>
        <v>2.4763026521084037</v>
      </c>
      <c r="L87" s="3">
        <f>AVERAGE('3F'!$J86:$J116) + Calibration!$C$11</f>
        <v>400.04386103997717</v>
      </c>
      <c r="M87" s="3">
        <f>'3F'!K116</f>
        <v>892.01305276238543</v>
      </c>
      <c r="N87" s="3">
        <f>'3F'!L116</f>
        <v>601.89642466486953</v>
      </c>
      <c r="O87" s="3">
        <f t="shared" si="8"/>
        <v>2.786203227694108</v>
      </c>
      <c r="Q87" s="3">
        <f>AVERAGE('4F'!$K230:$K260) + Calibration!$C$11</f>
        <v>402.62199416067841</v>
      </c>
      <c r="R87" s="3">
        <f>'4F'!L260</f>
        <v>761.33199640372743</v>
      </c>
      <c r="S87" s="3">
        <f>'4F'!M260</f>
        <v>595.01202167881615</v>
      </c>
      <c r="T87" s="3">
        <f t="shared" si="9"/>
        <v>2.0315072221426287</v>
      </c>
    </row>
    <row r="88" spans="1:20" x14ac:dyDescent="0.25">
      <c r="A88" s="3">
        <f t="shared" si="10"/>
        <v>9.5833333333333321</v>
      </c>
      <c r="B88" s="3">
        <f>AVERAGE('1F'!$J87:$J117) + Calibration!$C$11</f>
        <v>403.92194854786072</v>
      </c>
      <c r="C88" s="2">
        <f>'1F'!K117</f>
        <v>833.02453555928048</v>
      </c>
      <c r="D88" s="2">
        <f>'1F'!L117</f>
        <v>604.57597789976478</v>
      </c>
      <c r="E88" s="3">
        <f t="shared" si="6"/>
        <v>2.4301664272052705</v>
      </c>
      <c r="G88" s="3">
        <f>AVERAGE('2F'!$J87:$J117) + Calibration!$C$11</f>
        <v>397.19465501388959</v>
      </c>
      <c r="H88" s="3">
        <f>'2F'!K117</f>
        <v>838.04135967820423</v>
      </c>
      <c r="I88" s="3">
        <f>'2F'!L117</f>
        <v>598.8046077364221</v>
      </c>
      <c r="J88" s="3">
        <f t="shared" si="7"/>
        <v>2.4966777028328266</v>
      </c>
      <c r="L88" s="3">
        <f>AVERAGE('3F'!$J87:$J117) + Calibration!$C$11</f>
        <v>400.1289415095174</v>
      </c>
      <c r="M88" s="3">
        <f>'3F'!K117</f>
        <v>901.39945316625926</v>
      </c>
      <c r="N88" s="3">
        <f>'3F'!L117</f>
        <v>601.03072285051883</v>
      </c>
      <c r="O88" s="3">
        <f t="shared" si="8"/>
        <v>2.8388800376628889</v>
      </c>
      <c r="Q88" s="3">
        <f>AVERAGE('4F'!$K231:$K261) + Calibration!$C$11</f>
        <v>402.59033571796255</v>
      </c>
      <c r="R88" s="3">
        <f>'4F'!L261</f>
        <v>770.51606763153188</v>
      </c>
      <c r="S88" s="3">
        <f>'4F'!M261</f>
        <v>592.57979945228101</v>
      </c>
      <c r="T88" s="3">
        <f t="shared" si="9"/>
        <v>2.0836993028370805</v>
      </c>
    </row>
    <row r="89" spans="1:20" x14ac:dyDescent="0.25">
      <c r="A89" s="3">
        <f t="shared" si="10"/>
        <v>9.6666666666666661</v>
      </c>
      <c r="B89" s="3">
        <f>AVERAGE('1F'!$J88:$J118) + Calibration!$C$11</f>
        <v>404.11585208234328</v>
      </c>
      <c r="C89" s="2">
        <f>'1F'!K118</f>
        <v>845.04074188698769</v>
      </c>
      <c r="D89" s="2">
        <f>'1F'!L118</f>
        <v>606.34860542438764</v>
      </c>
      <c r="E89" s="3">
        <f t="shared" si="6"/>
        <v>2.4971204941579943</v>
      </c>
      <c r="G89" s="3">
        <f>AVERAGE('2F'!$J88:$J118) + Calibration!$C$11</f>
        <v>396.82069726461157</v>
      </c>
      <c r="H89" s="3">
        <f>'2F'!K118</f>
        <v>838.6887086585599</v>
      </c>
      <c r="I89" s="3">
        <f>'2F'!L118</f>
        <v>598.1450666255746</v>
      </c>
      <c r="J89" s="3">
        <f t="shared" si="7"/>
        <v>2.5024617400336293</v>
      </c>
      <c r="L89" s="3">
        <f>AVERAGE('3F'!$J88:$J118) + Calibration!$C$11</f>
        <v>399.99043782598358</v>
      </c>
      <c r="M89" s="3">
        <f>'3F'!K118</f>
        <v>898.12229421621441</v>
      </c>
      <c r="N89" s="3">
        <f>'3F'!L118</f>
        <v>604.12253977896614</v>
      </c>
      <c r="O89" s="3">
        <f t="shared" si="8"/>
        <v>2.8211046737146797</v>
      </c>
      <c r="Q89" s="3">
        <f>AVERAGE('4F'!$K232:$K262) + Calibration!$C$11</f>
        <v>402.32322320950249</v>
      </c>
      <c r="R89" s="3">
        <f>'4F'!L262</f>
        <v>763.75947719734722</v>
      </c>
      <c r="S89" s="3">
        <f>'4F'!M262</f>
        <v>594.3524764455791</v>
      </c>
      <c r="T89" s="3">
        <f t="shared" si="9"/>
        <v>2.0469469926377344</v>
      </c>
    </row>
    <row r="90" spans="1:20" x14ac:dyDescent="0.25">
      <c r="A90" s="3">
        <f t="shared" si="10"/>
        <v>9.75</v>
      </c>
      <c r="B90" s="3">
        <f>AVERAGE('1F'!$J89:$J119) + Calibration!$C$11</f>
        <v>404.2879918348558</v>
      </c>
      <c r="C90" s="2">
        <f>'1F'!K119</f>
        <v>853.9820698904565</v>
      </c>
      <c r="D90" s="2">
        <f>'1F'!L119</f>
        <v>605.02942014295286</v>
      </c>
      <c r="E90" s="3">
        <f t="shared" si="6"/>
        <v>2.5467836458759536</v>
      </c>
      <c r="G90" s="3">
        <f>AVERAGE('2F'!$J89:$J119) + Calibration!$C$11</f>
        <v>396.60700678297576</v>
      </c>
      <c r="H90" s="3">
        <f>'2F'!K119</f>
        <v>850.25984258586232</v>
      </c>
      <c r="I90" s="3">
        <f>'2F'!L119</f>
        <v>599.25809944828541</v>
      </c>
      <c r="J90" s="3">
        <f t="shared" si="7"/>
        <v>2.5692035530545527</v>
      </c>
      <c r="L90" s="3">
        <f>AVERAGE('3F'!$J89:$J119) + Calibration!$C$11</f>
        <v>399.8717212874646</v>
      </c>
      <c r="M90" s="3">
        <f>'3F'!K119</f>
        <v>896.3826290473354</v>
      </c>
      <c r="N90" s="3">
        <f>'3F'!L119</f>
        <v>603.71028020780352</v>
      </c>
      <c r="O90" s="3">
        <f t="shared" si="8"/>
        <v>2.8119246429692102</v>
      </c>
      <c r="Q90" s="3">
        <f>AVERAGE('4F'!$K233:$K263) + Calibration!$C$11</f>
        <v>402.08776775872735</v>
      </c>
      <c r="R90" s="3">
        <f>'4F'!L263</f>
        <v>765.49919496234486</v>
      </c>
      <c r="S90" s="3">
        <f>'4F'!M263</f>
        <v>599.01076431753575</v>
      </c>
      <c r="T90" s="3">
        <f t="shared" si="9"/>
        <v>2.058133128033274</v>
      </c>
    </row>
    <row r="91" spans="1:20" x14ac:dyDescent="0.25">
      <c r="A91" s="3">
        <f t="shared" si="10"/>
        <v>9.8333333333333339</v>
      </c>
      <c r="B91" s="3">
        <f>AVERAGE('1F'!$J90:$J120) + Calibration!$C$11</f>
        <v>404.47991754521394</v>
      </c>
      <c r="C91" s="2">
        <f>'1F'!K120</f>
        <v>862.96381598804703</v>
      </c>
      <c r="D91" s="2">
        <f>'1F'!L120</f>
        <v>602.8033503751418</v>
      </c>
      <c r="E91" s="3">
        <f t="shared" si="6"/>
        <v>2.596563645001543</v>
      </c>
      <c r="G91" s="3">
        <f>AVERAGE('2F'!$J90:$J120) + Calibration!$C$11</f>
        <v>396.43684584389541</v>
      </c>
      <c r="H91" s="3">
        <f>'2F'!K120</f>
        <v>849.16752235148351</v>
      </c>
      <c r="I91" s="3">
        <f>'2F'!L120</f>
        <v>598.35116961562358</v>
      </c>
      <c r="J91" s="3">
        <f t="shared" si="7"/>
        <v>2.5639810243917043</v>
      </c>
      <c r="L91" s="3">
        <f>AVERAGE('3F'!$J90:$J120) + Calibration!$C$11</f>
        <v>399.88359258516573</v>
      </c>
      <c r="M91" s="3">
        <f>'3F'!K120</f>
        <v>904.67660807044842</v>
      </c>
      <c r="N91" s="3">
        <f>'3F'!L120</f>
        <v>602.14375979561908</v>
      </c>
      <c r="O91" s="3">
        <f t="shared" si="8"/>
        <v>2.8588292777815325</v>
      </c>
      <c r="Q91" s="3">
        <f>AVERAGE('4F'!$K234:$K264) + Calibration!$C$11</f>
        <v>401.91760701750854</v>
      </c>
      <c r="R91" s="3">
        <f>'4F'!L264</f>
        <v>765.49919496234486</v>
      </c>
      <c r="S91" s="3">
        <f>'4F'!M264</f>
        <v>601.48416509370691</v>
      </c>
      <c r="T91" s="3">
        <f t="shared" si="9"/>
        <v>2.0590968111548751</v>
      </c>
    </row>
    <row r="92" spans="1:20" x14ac:dyDescent="0.25">
      <c r="A92" s="3">
        <f t="shared" si="10"/>
        <v>9.9166666666666679</v>
      </c>
      <c r="B92" s="3">
        <f>AVERAGE('1F'!$J91:$J121) + Calibration!$C$11</f>
        <v>404.68173692701021</v>
      </c>
      <c r="C92" s="2">
        <f>'1F'!K121</f>
        <v>843.70562987801009</v>
      </c>
      <c r="D92" s="2">
        <f>'1F'!L121</f>
        <v>602.59724738509271</v>
      </c>
      <c r="E92" s="3">
        <f t="shared" si="6"/>
        <v>2.4863544468961383</v>
      </c>
      <c r="G92" s="3">
        <f>AVERAGE('2F'!$J91:$J121) + Calibration!$C$11</f>
        <v>396.34187190077864</v>
      </c>
      <c r="H92" s="3">
        <f>'2F'!K121</f>
        <v>878.66173442570039</v>
      </c>
      <c r="I92" s="3">
        <f>'2F'!L121</f>
        <v>602.34991225434317</v>
      </c>
      <c r="J92" s="3">
        <f t="shared" si="7"/>
        <v>2.7315555127406692</v>
      </c>
      <c r="L92" s="3">
        <f>AVERAGE('3F'!$J91:$J121) + Calibration!$C$11</f>
        <v>399.87369911158913</v>
      </c>
      <c r="M92" s="3">
        <f>'3F'!K121</f>
        <v>911.47371369928135</v>
      </c>
      <c r="N92" s="3">
        <f>'3F'!L121</f>
        <v>602.14375979561908</v>
      </c>
      <c r="O92" s="3">
        <f t="shared" si="8"/>
        <v>2.8973798276719522</v>
      </c>
      <c r="Q92" s="3">
        <f>AVERAGE('4F'!$K235:$K265) + Calibration!$C$11</f>
        <v>401.6504931240176</v>
      </c>
      <c r="R92" s="3">
        <f>'4F'!L265</f>
        <v>751.09597043954739</v>
      </c>
      <c r="S92" s="3">
        <f>'4F'!M265</f>
        <v>596.5785420910006</v>
      </c>
      <c r="T92" s="3">
        <f t="shared" si="9"/>
        <v>1.979038795886638</v>
      </c>
    </row>
    <row r="93" spans="1:20" x14ac:dyDescent="0.25">
      <c r="B93" s="3">
        <f>AVERAGE(B2:B92)</f>
        <v>400.60543544644042</v>
      </c>
      <c r="D93" s="3">
        <f>AVERAGE(D2:D92)</f>
        <v>602.49829505686569</v>
      </c>
      <c r="G93" s="3">
        <f>AVERAGE(G2:G92)</f>
        <v>398.27007694152434</v>
      </c>
      <c r="I93" s="3">
        <f>AVERAGE(I2:I92)</f>
        <v>600.61848219654371</v>
      </c>
      <c r="L93" s="3">
        <f>AVERAGE(L2:L92)</f>
        <v>401.73225593890726</v>
      </c>
      <c r="N93" s="3">
        <f>AVERAGE(N2:N92)</f>
        <v>598.83257389000221</v>
      </c>
      <c r="Q93" s="3">
        <f>AVERAGE(Q2:Q92)</f>
        <v>400.15002351552334</v>
      </c>
      <c r="S93" s="3">
        <f>AVERAGE(S2:S92)</f>
        <v>592.17445615155009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41751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-3.3813461127059554</v>
      </c>
      <c r="D11" s="2">
        <f>AVERAGE(E11:E14)</f>
        <v>403.38134611270596</v>
      </c>
      <c r="E11" s="2">
        <f>AVERAGE('4F'!O2)</f>
        <v>402.85251622345544</v>
      </c>
    </row>
    <row r="12" spans="1:5" x14ac:dyDescent="0.25">
      <c r="E12" s="2">
        <f>'3F'!N2</f>
        <v>404.32186462168482</v>
      </c>
    </row>
    <row r="13" spans="1:5" x14ac:dyDescent="0.25">
      <c r="E13" s="2">
        <f>'2F'!N2</f>
        <v>401.31277161786778</v>
      </c>
    </row>
    <row r="14" spans="1:5" x14ac:dyDescent="0.25">
      <c r="E14" s="2">
        <f>'1F'!N2</f>
        <v>405.03823198781578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4F</vt:lpstr>
      <vt:lpstr>3F</vt:lpstr>
      <vt:lpstr>2F</vt:lpstr>
      <vt:lpstr>1F</vt:lpstr>
      <vt:lpstr>1F - 2F - 3F - 4F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2015-04-24T03:50:08Z</dcterms:modified>
</cp:coreProperties>
</file>